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граммы\опоп 2021-2022\2 отделение\портной 2021\уп портной 2021\"/>
    </mc:Choice>
  </mc:AlternateContent>
  <bookViews>
    <workbookView xWindow="0" yWindow="0" windowWidth="23040" windowHeight="919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65" i="1" l="1"/>
  <c r="J65" i="1"/>
  <c r="I45" i="1"/>
  <c r="M48" i="1"/>
  <c r="L48" i="1"/>
  <c r="H48" i="1"/>
  <c r="G48" i="1"/>
  <c r="E48" i="1"/>
  <c r="D48" i="1"/>
  <c r="F48" i="1"/>
  <c r="S48" i="1"/>
  <c r="T48" i="1"/>
  <c r="U48" i="1"/>
  <c r="U45" i="1"/>
  <c r="U36" i="1"/>
  <c r="K36" i="1"/>
  <c r="D33" i="1"/>
  <c r="D32" i="1"/>
  <c r="D31" i="1"/>
  <c r="U30" i="1"/>
  <c r="T30" i="1"/>
  <c r="T36" i="1" s="1"/>
  <c r="S30" i="1"/>
  <c r="S36" i="1" s="1"/>
  <c r="Q30" i="1"/>
  <c r="Q36" i="1" s="1"/>
  <c r="P30" i="1"/>
  <c r="P36" i="1" s="1"/>
  <c r="O30" i="1"/>
  <c r="O36" i="1" s="1"/>
  <c r="M30" i="1"/>
  <c r="L30" i="1"/>
  <c r="K30" i="1"/>
  <c r="I30" i="1"/>
  <c r="H30" i="1"/>
  <c r="H36" i="1" s="1"/>
  <c r="G30" i="1"/>
  <c r="G36" i="1" s="1"/>
  <c r="F30" i="1"/>
  <c r="F36" i="1" s="1"/>
  <c r="D30" i="1"/>
  <c r="D36" i="1" s="1"/>
  <c r="U28" i="1"/>
  <c r="T28" i="1"/>
  <c r="S28" i="1"/>
  <c r="Q28" i="1"/>
  <c r="P28" i="1"/>
  <c r="O28" i="1"/>
  <c r="M28" i="1"/>
  <c r="M36" i="1" s="1"/>
  <c r="L28" i="1"/>
  <c r="K28" i="1"/>
  <c r="J28" i="1"/>
  <c r="J36" i="1" s="1"/>
  <c r="I28" i="1"/>
  <c r="H28" i="1"/>
  <c r="G28" i="1"/>
  <c r="F28" i="1"/>
  <c r="E28" i="1"/>
  <c r="E36" i="1" s="1"/>
  <c r="D28" i="1"/>
  <c r="D27" i="1"/>
  <c r="D26" i="1"/>
  <c r="D25" i="1"/>
  <c r="U23" i="1"/>
  <c r="S23" i="1"/>
  <c r="Q23" i="1"/>
  <c r="P23" i="1"/>
  <c r="O23" i="1"/>
  <c r="M23" i="1"/>
  <c r="L23" i="1"/>
  <c r="K23" i="1"/>
  <c r="J23" i="1"/>
  <c r="I23" i="1"/>
  <c r="I36" i="1" s="1"/>
  <c r="H23" i="1"/>
  <c r="G23" i="1"/>
  <c r="F23" i="1"/>
  <c r="E23" i="1"/>
  <c r="D21" i="1"/>
  <c r="D20" i="1"/>
  <c r="D19" i="1"/>
  <c r="D18" i="1"/>
  <c r="D17" i="1"/>
  <c r="D16" i="1"/>
  <c r="D15" i="1"/>
  <c r="D14" i="1"/>
  <c r="D23" i="1" s="1"/>
  <c r="L36" i="1" l="1"/>
  <c r="Q73" i="1" l="1"/>
  <c r="Q72" i="1"/>
  <c r="M72" i="1" l="1"/>
  <c r="P48" i="1"/>
  <c r="O48" i="1"/>
  <c r="U73" i="1" l="1"/>
  <c r="U72" i="1" l="1"/>
  <c r="D56" i="1" l="1"/>
  <c r="U55" i="1" l="1"/>
  <c r="T55" i="1"/>
  <c r="S55" i="1"/>
  <c r="H55" i="1"/>
  <c r="G55" i="1"/>
  <c r="F55" i="1"/>
  <c r="E55" i="1"/>
  <c r="D55" i="1"/>
  <c r="Q52" i="1"/>
  <c r="P52" i="1"/>
  <c r="P58" i="1" s="1"/>
  <c r="O52" i="1"/>
  <c r="O58" i="1" s="1"/>
  <c r="H52" i="1"/>
  <c r="G52" i="1"/>
  <c r="F52" i="1"/>
  <c r="E52" i="1"/>
  <c r="D52" i="1"/>
  <c r="D50" i="1"/>
  <c r="D49" i="1" l="1"/>
  <c r="D58" i="1" s="1"/>
  <c r="U58" i="1"/>
  <c r="T58" i="1"/>
  <c r="S58" i="1"/>
  <c r="Q48" i="1"/>
  <c r="Q58" i="1" s="1"/>
  <c r="M58" i="1"/>
  <c r="L58" i="1"/>
  <c r="K48" i="1"/>
  <c r="K58" i="1" s="1"/>
  <c r="G58" i="1"/>
  <c r="F58" i="1"/>
  <c r="E58" i="1"/>
  <c r="H58" i="1" l="1"/>
  <c r="T45" i="1"/>
  <c r="T59" i="1" s="1"/>
  <c r="S45" i="1"/>
  <c r="S59" i="1" s="1"/>
  <c r="Q45" i="1"/>
  <c r="P45" i="1"/>
  <c r="O45" i="1"/>
  <c r="O59" i="1" s="1"/>
  <c r="M45" i="1"/>
  <c r="L45" i="1"/>
  <c r="L59" i="1" s="1"/>
  <c r="K45" i="1"/>
  <c r="K59" i="1" s="1"/>
  <c r="H45" i="1"/>
  <c r="G45" i="1"/>
  <c r="G59" i="1" s="1"/>
  <c r="F45" i="1"/>
  <c r="F59" i="1" s="1"/>
  <c r="E45" i="1"/>
  <c r="E59" i="1" s="1"/>
  <c r="D44" i="1"/>
  <c r="D43" i="1"/>
  <c r="D42" i="1"/>
  <c r="D41" i="1"/>
  <c r="D40" i="1"/>
  <c r="D39" i="1"/>
  <c r="Q59" i="1" l="1"/>
  <c r="P59" i="1"/>
  <c r="M59" i="1"/>
  <c r="Q71" i="1"/>
  <c r="D45" i="1"/>
  <c r="D59" i="1" s="1"/>
  <c r="H59" i="1"/>
  <c r="U59" i="1"/>
  <c r="U71" i="1" l="1"/>
  <c r="S62" i="1"/>
  <c r="Q62" i="1" l="1"/>
  <c r="P62" i="1" s="1"/>
  <c r="P65" i="1" s="1"/>
  <c r="S65" i="1"/>
  <c r="M71" i="1"/>
  <c r="O62" i="1"/>
  <c r="O65" i="1" s="1"/>
  <c r="Q65" i="1" l="1"/>
  <c r="M62" i="1"/>
  <c r="F62" i="1" l="1"/>
  <c r="L62" i="1"/>
  <c r="K62" i="1" s="1"/>
  <c r="H62" i="1" s="1"/>
  <c r="G62" i="1" s="1"/>
  <c r="M65" i="1"/>
  <c r="E62" i="1" l="1"/>
  <c r="D62" i="1" s="1"/>
  <c r="L65" i="1"/>
  <c r="K65" i="1" s="1"/>
  <c r="H65" i="1" s="1"/>
  <c r="G65" i="1" l="1"/>
  <c r="F65" i="1" l="1"/>
  <c r="E65" i="1" l="1"/>
  <c r="D65" i="1" l="1"/>
  <c r="U62" i="1" l="1"/>
  <c r="T62" i="1" s="1"/>
  <c r="T65" i="1" s="1"/>
  <c r="U65" i="1" l="1"/>
</calcChain>
</file>

<file path=xl/sharedStrings.xml><?xml version="1.0" encoding="utf-8"?>
<sst xmlns="http://schemas.openxmlformats.org/spreadsheetml/2006/main" count="166" uniqueCount="146">
  <si>
    <t>Квалификация:</t>
  </si>
  <si>
    <t>Распределение учебной нагрузки по курсам и полугодиям</t>
  </si>
  <si>
    <t>Наименование циклов,дисциплин,профессиональных модулей,МДК,практик</t>
  </si>
  <si>
    <t>Формы промежуточной аттестации</t>
  </si>
  <si>
    <t>Учебная нагрузка обучающихся (час.)</t>
  </si>
  <si>
    <t>Распределение обязательной нагрузки по курсам и семестрам</t>
  </si>
  <si>
    <t>максимальная нагрузка</t>
  </si>
  <si>
    <t>Самостоятельная работа</t>
  </si>
  <si>
    <t>Обязательная аудиторная нагрузка</t>
  </si>
  <si>
    <t>1 курс</t>
  </si>
  <si>
    <t>Кол-во час. за 1 курс</t>
  </si>
  <si>
    <t>2 курс</t>
  </si>
  <si>
    <t>Кол-во час. за 2 курс</t>
  </si>
  <si>
    <t>3 курс</t>
  </si>
  <si>
    <t>Кол-во час. за 3 курс</t>
  </si>
  <si>
    <t>Всего часов</t>
  </si>
  <si>
    <t xml:space="preserve">в т.ч. </t>
  </si>
  <si>
    <t>1   полугодие</t>
  </si>
  <si>
    <t>2   полугодие</t>
  </si>
  <si>
    <t>Лекций, уроков</t>
  </si>
  <si>
    <t>Лабораторные и практические занятия</t>
  </si>
  <si>
    <t>Русский язык</t>
  </si>
  <si>
    <t>/-/э</t>
  </si>
  <si>
    <t>Литература</t>
  </si>
  <si>
    <t>/-/дз</t>
  </si>
  <si>
    <t>Иностранный язык</t>
  </si>
  <si>
    <t>/дз/-</t>
  </si>
  <si>
    <t>/дз/</t>
  </si>
  <si>
    <t>Физическая культура</t>
  </si>
  <si>
    <t>ОП.01</t>
  </si>
  <si>
    <t>ОП.02</t>
  </si>
  <si>
    <t>ОП.04</t>
  </si>
  <si>
    <t>ОП.05</t>
  </si>
  <si>
    <t>ПМ.00</t>
  </si>
  <si>
    <t>Профессиональные модули</t>
  </si>
  <si>
    <t>ПМ.01</t>
  </si>
  <si>
    <t>МДК.          01.01</t>
  </si>
  <si>
    <t>УП.01.</t>
  </si>
  <si>
    <t>ПМ.02</t>
  </si>
  <si>
    <t>МДК.          02.01</t>
  </si>
  <si>
    <t>УП.02.</t>
  </si>
  <si>
    <t xml:space="preserve">ИТОГО профессиональный цикл </t>
  </si>
  <si>
    <t xml:space="preserve">ВСЕГО профессиональная подготовка </t>
  </si>
  <si>
    <t xml:space="preserve">ИТОГО по циклам </t>
  </si>
  <si>
    <t>ПП.01.</t>
  </si>
  <si>
    <t>ВСЕГО по циклам и практика</t>
  </si>
  <si>
    <t>Консультации</t>
  </si>
  <si>
    <t>Экзамены</t>
  </si>
  <si>
    <t>Факультативы</t>
  </si>
  <si>
    <t>ВСЕГО</t>
  </si>
  <si>
    <t>Дисциплин и МДК</t>
  </si>
  <si>
    <t>Экзаменов</t>
  </si>
  <si>
    <t>Дифф. Зачётов</t>
  </si>
  <si>
    <t>Зачётов</t>
  </si>
  <si>
    <t>Технология обработки текстильных изделий</t>
  </si>
  <si>
    <t>ПМ.03</t>
  </si>
  <si>
    <t>Пошив швейных изделий по индивидуальным заказам</t>
  </si>
  <si>
    <t>Дефектация швейных изделий</t>
  </si>
  <si>
    <t>Устранение дефектов с учетом свойств ткани</t>
  </si>
  <si>
    <t>Ремонт и обновление швейных изделий</t>
  </si>
  <si>
    <t>Технология ремонта и обновления швейных изделий</t>
  </si>
  <si>
    <t>дз/</t>
  </si>
  <si>
    <t>/-/з</t>
  </si>
  <si>
    <t>№№ п/п</t>
  </si>
  <si>
    <t>Экономика организации</t>
  </si>
  <si>
    <t>Основы конструирования и моделирования одежды</t>
  </si>
  <si>
    <t>ОП.00 Профессиональный цикл</t>
  </si>
  <si>
    <t>Технология пошива швейных изделий по индивидуальным заказам</t>
  </si>
  <si>
    <t>ОП.03</t>
  </si>
  <si>
    <t>Всего общепрофессиональный цикл</t>
  </si>
  <si>
    <t>3. ФК.00 Физическая культура</t>
  </si>
  <si>
    <t>4. ПП.00 Производственная практика</t>
  </si>
  <si>
    <t>6. ГИА.00 Государственная итоговая аттестация</t>
  </si>
  <si>
    <t>ГИА.01</t>
  </si>
  <si>
    <t>Государственная итоговая аттестация по профессии портной</t>
  </si>
  <si>
    <t>ФК.00</t>
  </si>
  <si>
    <t>МДК.          03.01</t>
  </si>
  <si>
    <t>УП.03.</t>
  </si>
  <si>
    <t>Э</t>
  </si>
  <si>
    <t>з/з/з</t>
  </si>
  <si>
    <t>/З</t>
  </si>
  <si>
    <t>Основы деловой культуры</t>
  </si>
  <si>
    <t>1. Общеобразовательный цикл (технический профиль)</t>
  </si>
  <si>
    <t>ч.1</t>
  </si>
  <si>
    <t>ч.2</t>
  </si>
  <si>
    <t xml:space="preserve">/э </t>
  </si>
  <si>
    <t>ч.3</t>
  </si>
  <si>
    <t xml:space="preserve">Основы материаловедения </t>
  </si>
  <si>
    <t xml:space="preserve">Основы художественного проектирования одежды </t>
  </si>
  <si>
    <t xml:space="preserve">Учебная практика </t>
  </si>
  <si>
    <t xml:space="preserve">Производственная практика  </t>
  </si>
  <si>
    <r>
      <rPr>
        <b/>
        <sz val="9"/>
        <color indexed="8"/>
        <rFont val="Calibri"/>
        <family val="2"/>
        <charset val="204"/>
      </rPr>
      <t xml:space="preserve">План учебного процесса </t>
    </r>
    <r>
      <rPr>
        <sz val="9"/>
        <color indexed="8"/>
        <rFont val="Calibri"/>
        <family val="2"/>
        <charset val="204"/>
      </rPr>
      <t xml:space="preserve">  по основной профессиональной образовательной программе по программе ППКРС 29.01.07 Портной</t>
    </r>
  </si>
  <si>
    <t>Нормативный срок обучения на базе основного общего образования-2года 10 мес.</t>
  </si>
  <si>
    <t>Основы безопасности жизнедеятельности</t>
  </si>
  <si>
    <t>МДК.          01.02</t>
  </si>
  <si>
    <t>2. Общепрофессиональный цикл</t>
  </si>
  <si>
    <t>ОП.00 Общепрофессиональные дисциплины</t>
  </si>
  <si>
    <t>ОП.06</t>
  </si>
  <si>
    <t>Учебная практика по профессии портной</t>
  </si>
  <si>
    <t>Производственная практика  по профессии портной</t>
  </si>
  <si>
    <t>/Э</t>
  </si>
  <si>
    <r>
      <t xml:space="preserve">Зам.директора </t>
    </r>
    <r>
      <rPr>
        <u/>
        <sz val="10"/>
        <color indexed="8"/>
        <rFont val="Calibri"/>
        <family val="2"/>
        <charset val="204"/>
      </rPr>
      <t>____________________В.А. Стулова</t>
    </r>
  </si>
  <si>
    <t>2 нед</t>
  </si>
  <si>
    <t>16909 Портной 3 разряд</t>
  </si>
  <si>
    <t>Безопасность жизнедеятельности</t>
  </si>
  <si>
    <t xml:space="preserve">                                                                                                         Консультации на учебную группу из расчета 4 часа на 1 обучающегося в год.                                                                               Государственная  итоговая аттестация:                                                  квалификация  - Портной 3 разряд, защита выпускной квалификационной работы (выполнение практической квалификационной работы,            защита письменной экзаменационной работы).                                      </t>
  </si>
  <si>
    <t xml:space="preserve"> Общеобразовательный учебный цикл</t>
  </si>
  <si>
    <t>ОУП.00</t>
  </si>
  <si>
    <t>Общие учебные предметы</t>
  </si>
  <si>
    <t>ОУП.01</t>
  </si>
  <si>
    <t>ОУП.02</t>
  </si>
  <si>
    <t>ОУП.03</t>
  </si>
  <si>
    <t>ОУП.04</t>
  </si>
  <si>
    <t>Математика (У)</t>
  </si>
  <si>
    <t>ОУП.05</t>
  </si>
  <si>
    <t>ОУП. 06</t>
  </si>
  <si>
    <t>ОУП. 07</t>
  </si>
  <si>
    <t xml:space="preserve">Астрономия </t>
  </si>
  <si>
    <t xml:space="preserve">ОУП.08 </t>
  </si>
  <si>
    <t>Выполнение индивидуального проекта</t>
  </si>
  <si>
    <t>Всего  ОУП</t>
  </si>
  <si>
    <t>УПВ.00</t>
  </si>
  <si>
    <t xml:space="preserve">Учебные предметы по выбору из обязательных предметных областей </t>
  </si>
  <si>
    <t>УПВ.01</t>
  </si>
  <si>
    <t>Родной язык/родная литература</t>
  </si>
  <si>
    <t>дз</t>
  </si>
  <si>
    <t>УПВ.02</t>
  </si>
  <si>
    <t>УПВ.03</t>
  </si>
  <si>
    <t>/э</t>
  </si>
  <si>
    <t>Всего УПВ:</t>
  </si>
  <si>
    <t>ДУП.00</t>
  </si>
  <si>
    <t xml:space="preserve">Дополнительные учебные предметы </t>
  </si>
  <si>
    <t>ДУП.01</t>
  </si>
  <si>
    <t>Введение в профессию</t>
  </si>
  <si>
    <t>Основы проектной деятельности</t>
  </si>
  <si>
    <t>ч.4</t>
  </si>
  <si>
    <t>Основы финансовой грамотности и предпринимательства</t>
  </si>
  <si>
    <t>ч.5</t>
  </si>
  <si>
    <t>ВСЕГО общеобразовательный цикл</t>
  </si>
  <si>
    <t>История (У)</t>
  </si>
  <si>
    <t>Обществознание (включая экономику и право)</t>
  </si>
  <si>
    <t>Работа в информационном пространстве</t>
  </si>
  <si>
    <t>Экологические основы профессиональной деятельности</t>
  </si>
  <si>
    <t>Экз компл.</t>
  </si>
  <si>
    <t>Основы черчения</t>
  </si>
  <si>
    <t>География (У)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</si>
</sst>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b/>
      <i/>
      <sz val="10"/>
      <name val="Calibri"/>
      <family val="2"/>
      <charset val="204"/>
    </font>
    <font>
      <b/>
      <sz val="10"/>
      <name val="Calibri"/>
      <family val="2"/>
      <charset val="204"/>
    </font>
    <font>
      <sz val="8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  <font>
      <b/>
      <i/>
      <u/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u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u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color indexed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0"/>
      <color rgb="FFFF0000"/>
      <name val="Calibri"/>
      <family val="2"/>
      <charset val="204"/>
    </font>
    <font>
      <sz val="12"/>
      <name val="Times New Roman"/>
      <family val="1"/>
      <charset val="204"/>
    </font>
    <font>
      <b/>
      <i/>
      <sz val="11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47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2" fillId="0" borderId="1" xfId="1" applyBorder="1"/>
    <xf numFmtId="0" fontId="10" fillId="0" borderId="1" xfId="1" applyFont="1" applyBorder="1"/>
    <xf numFmtId="0" fontId="11" fillId="0" borderId="0" xfId="1" applyFont="1"/>
    <xf numFmtId="0" fontId="12" fillId="0" borderId="1" xfId="1" applyFont="1" applyBorder="1"/>
    <xf numFmtId="0" fontId="13" fillId="0" borderId="1" xfId="1" applyFont="1" applyBorder="1"/>
    <xf numFmtId="0" fontId="1" fillId="0" borderId="0" xfId="0" applyFont="1"/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right"/>
    </xf>
    <xf numFmtId="0" fontId="12" fillId="8" borderId="1" xfId="0" applyFont="1" applyFill="1" applyBorder="1" applyAlignment="1">
      <alignment horizontal="right"/>
    </xf>
    <xf numFmtId="0" fontId="12" fillId="9" borderId="1" xfId="0" applyFont="1" applyFill="1" applyBorder="1" applyAlignment="1">
      <alignment horizontal="right"/>
    </xf>
    <xf numFmtId="0" fontId="13" fillId="9" borderId="1" xfId="0" applyFont="1" applyFill="1" applyBorder="1" applyAlignment="1">
      <alignment horizontal="right"/>
    </xf>
    <xf numFmtId="0" fontId="12" fillId="10" borderId="1" xfId="0" applyFont="1" applyFill="1" applyBorder="1" applyAlignment="1">
      <alignment horizontal="right"/>
    </xf>
    <xf numFmtId="0" fontId="13" fillId="10" borderId="1" xfId="0" applyFont="1" applyFill="1" applyBorder="1" applyAlignment="1">
      <alignment horizontal="right"/>
    </xf>
    <xf numFmtId="0" fontId="12" fillId="11" borderId="1" xfId="0" applyFont="1" applyFill="1" applyBorder="1" applyAlignment="1">
      <alignment horizontal="right"/>
    </xf>
    <xf numFmtId="0" fontId="13" fillId="11" borderId="1" xfId="0" applyFont="1" applyFill="1" applyBorder="1" applyAlignment="1">
      <alignment horizontal="right"/>
    </xf>
    <xf numFmtId="0" fontId="15" fillId="8" borderId="1" xfId="0" applyFont="1" applyFill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9" fillId="9" borderId="1" xfId="0" applyFont="1" applyFill="1" applyBorder="1" applyAlignment="1">
      <alignment horizontal="right"/>
    </xf>
    <xf numFmtId="0" fontId="9" fillId="10" borderId="1" xfId="0" applyFont="1" applyFill="1" applyBorder="1" applyAlignment="1">
      <alignment horizontal="right"/>
    </xf>
    <xf numFmtId="0" fontId="18" fillId="0" borderId="1" xfId="0" applyFont="1" applyBorder="1"/>
    <xf numFmtId="1" fontId="18" fillId="0" borderId="1" xfId="1" applyNumberFormat="1" applyFont="1" applyBorder="1" applyAlignment="1">
      <alignment horizontal="right"/>
    </xf>
    <xf numFmtId="1" fontId="18" fillId="4" borderId="1" xfId="1" applyNumberFormat="1" applyFont="1" applyFill="1" applyBorder="1" applyAlignment="1">
      <alignment horizontal="right"/>
    </xf>
    <xf numFmtId="1" fontId="18" fillId="3" borderId="1" xfId="1" applyNumberFormat="1" applyFont="1" applyFill="1" applyBorder="1" applyAlignment="1">
      <alignment horizontal="right"/>
    </xf>
    <xf numFmtId="0" fontId="21" fillId="0" borderId="1" xfId="0" applyFont="1" applyBorder="1"/>
    <xf numFmtId="0" fontId="14" fillId="0" borderId="1" xfId="0" applyFont="1" applyBorder="1" applyAlignment="1">
      <alignment horizontal="center" vertical="center"/>
    </xf>
    <xf numFmtId="0" fontId="8" fillId="8" borderId="1" xfId="1" applyFont="1" applyFill="1" applyBorder="1"/>
    <xf numFmtId="0" fontId="9" fillId="8" borderId="1" xfId="1" applyFont="1" applyFill="1" applyBorder="1"/>
    <xf numFmtId="0" fontId="3" fillId="8" borderId="1" xfId="1" applyFont="1" applyFill="1" applyBorder="1"/>
    <xf numFmtId="0" fontId="4" fillId="8" borderId="1" xfId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2" fillId="0" borderId="0" xfId="1" applyFont="1" applyBorder="1"/>
    <xf numFmtId="0" fontId="23" fillId="0" borderId="0" xfId="0" applyFont="1"/>
    <xf numFmtId="0" fontId="2" fillId="12" borderId="1" xfId="1" applyFill="1" applyBorder="1"/>
    <xf numFmtId="0" fontId="3" fillId="12" borderId="1" xfId="1" applyFont="1" applyFill="1" applyBorder="1" applyAlignment="1">
      <alignment vertical="top" wrapText="1"/>
    </xf>
    <xf numFmtId="0" fontId="5" fillId="12" borderId="1" xfId="1" applyFont="1" applyFill="1" applyBorder="1"/>
    <xf numFmtId="0" fontId="3" fillId="12" borderId="1" xfId="1" applyFont="1" applyFill="1" applyBorder="1"/>
    <xf numFmtId="1" fontId="13" fillId="0" borderId="1" xfId="1" applyNumberFormat="1" applyFont="1" applyBorder="1"/>
    <xf numFmtId="1" fontId="13" fillId="8" borderId="1" xfId="1" applyNumberFormat="1" applyFont="1" applyFill="1" applyBorder="1"/>
    <xf numFmtId="0" fontId="4" fillId="9" borderId="1" xfId="1" applyFont="1" applyFill="1" applyBorder="1" applyAlignment="1">
      <alignment horizontal="center" vertical="center" wrapText="1"/>
    </xf>
    <xf numFmtId="0" fontId="4" fillId="10" borderId="1" xfId="1" applyFont="1" applyFill="1" applyBorder="1" applyAlignment="1">
      <alignment horizontal="center" vertical="center" wrapText="1"/>
    </xf>
    <xf numFmtId="0" fontId="4" fillId="11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1" fontId="18" fillId="0" borderId="1" xfId="0" applyNumberFormat="1" applyFont="1" applyBorder="1"/>
    <xf numFmtId="0" fontId="4" fillId="8" borderId="1" xfId="0" applyFont="1" applyFill="1" applyBorder="1" applyAlignment="1">
      <alignment horizontal="center" vertical="center" textRotation="90" wrapText="1"/>
    </xf>
    <xf numFmtId="0" fontId="4" fillId="6" borderId="1" xfId="0" applyFont="1" applyFill="1" applyBorder="1" applyAlignment="1">
      <alignment vertical="center" textRotation="90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" fontId="12" fillId="0" borderId="1" xfId="1" applyNumberFormat="1" applyFont="1" applyBorder="1"/>
    <xf numFmtId="0" fontId="15" fillId="8" borderId="1" xfId="1" applyFont="1" applyFill="1" applyBorder="1"/>
    <xf numFmtId="0" fontId="12" fillId="8" borderId="1" xfId="1" applyFont="1" applyFill="1" applyBorder="1"/>
    <xf numFmtId="0" fontId="12" fillId="9" borderId="1" xfId="1" applyFont="1" applyFill="1" applyBorder="1"/>
    <xf numFmtId="0" fontId="13" fillId="9" borderId="1" xfId="1" applyFont="1" applyFill="1" applyBorder="1"/>
    <xf numFmtId="0" fontId="12" fillId="10" borderId="1" xfId="1" applyFont="1" applyFill="1" applyBorder="1"/>
    <xf numFmtId="0" fontId="12" fillId="11" borderId="1" xfId="1" applyFont="1" applyFill="1" applyBorder="1"/>
    <xf numFmtId="0" fontId="23" fillId="11" borderId="1" xfId="0" applyFont="1" applyFill="1" applyBorder="1"/>
    <xf numFmtId="0" fontId="13" fillId="8" borderId="1" xfId="1" applyFont="1" applyFill="1" applyBorder="1"/>
    <xf numFmtId="0" fontId="13" fillId="10" borderId="1" xfId="1" applyFont="1" applyFill="1" applyBorder="1"/>
    <xf numFmtId="0" fontId="13" fillId="11" borderId="1" xfId="1" applyFont="1" applyFill="1" applyBorder="1"/>
    <xf numFmtId="1" fontId="13" fillId="12" borderId="1" xfId="1" applyNumberFormat="1" applyFont="1" applyFill="1" applyBorder="1"/>
    <xf numFmtId="0" fontId="23" fillId="12" borderId="1" xfId="0" applyFont="1" applyFill="1" applyBorder="1"/>
    <xf numFmtId="0" fontId="13" fillId="12" borderId="1" xfId="1" applyFont="1" applyFill="1" applyBorder="1"/>
    <xf numFmtId="0" fontId="26" fillId="12" borderId="1" xfId="0" applyFont="1" applyFill="1" applyBorder="1"/>
    <xf numFmtId="1" fontId="13" fillId="9" borderId="1" xfId="1" applyNumberFormat="1" applyFont="1" applyFill="1" applyBorder="1"/>
    <xf numFmtId="1" fontId="13" fillId="10" borderId="1" xfId="1" applyNumberFormat="1" applyFont="1" applyFill="1" applyBorder="1"/>
    <xf numFmtId="1" fontId="13" fillId="11" borderId="1" xfId="1" applyNumberFormat="1" applyFont="1" applyFill="1" applyBorder="1"/>
    <xf numFmtId="1" fontId="23" fillId="11" borderId="1" xfId="0" applyNumberFormat="1" applyFont="1" applyFill="1" applyBorder="1"/>
    <xf numFmtId="1" fontId="12" fillId="8" borderId="1" xfId="1" applyNumberFormat="1" applyFont="1" applyFill="1" applyBorder="1"/>
    <xf numFmtId="1" fontId="12" fillId="9" borderId="1" xfId="1" applyNumberFormat="1" applyFont="1" applyFill="1" applyBorder="1"/>
    <xf numFmtId="1" fontId="12" fillId="10" borderId="1" xfId="1" applyNumberFormat="1" applyFont="1" applyFill="1" applyBorder="1"/>
    <xf numFmtId="1" fontId="12" fillId="11" borderId="1" xfId="1" applyNumberFormat="1" applyFont="1" applyFill="1" applyBorder="1"/>
    <xf numFmtId="0" fontId="12" fillId="0" borderId="0" xfId="1" applyFont="1"/>
    <xf numFmtId="1" fontId="18" fillId="6" borderId="1" xfId="0" applyNumberFormat="1" applyFont="1" applyFill="1" applyBorder="1"/>
    <xf numFmtId="1" fontId="18" fillId="4" borderId="1" xfId="0" applyNumberFormat="1" applyFont="1" applyFill="1" applyBorder="1"/>
    <xf numFmtId="1" fontId="18" fillId="3" borderId="1" xfId="0" applyNumberFormat="1" applyFont="1" applyFill="1" applyBorder="1"/>
    <xf numFmtId="1" fontId="18" fillId="7" borderId="1" xfId="0" applyNumberFormat="1" applyFont="1" applyFill="1" applyBorder="1"/>
    <xf numFmtId="1" fontId="18" fillId="8" borderId="1" xfId="1" applyNumberFormat="1" applyFont="1" applyFill="1" applyBorder="1" applyAlignment="1">
      <alignment horizontal="right"/>
    </xf>
    <xf numFmtId="1" fontId="18" fillId="7" borderId="1" xfId="1" applyNumberFormat="1" applyFont="1" applyFill="1" applyBorder="1" applyAlignment="1">
      <alignment horizontal="right"/>
    </xf>
    <xf numFmtId="0" fontId="4" fillId="0" borderId="1" xfId="0" applyFont="1" applyBorder="1" applyAlignment="1">
      <alignment vertical="top" wrapText="1"/>
    </xf>
    <xf numFmtId="0" fontId="19" fillId="10" borderId="1" xfId="1" applyFont="1" applyFill="1" applyBorder="1"/>
    <xf numFmtId="0" fontId="27" fillId="10" borderId="1" xfId="1" applyFont="1" applyFill="1" applyBorder="1"/>
    <xf numFmtId="0" fontId="19" fillId="11" borderId="1" xfId="1" applyFont="1" applyFill="1" applyBorder="1"/>
    <xf numFmtId="0" fontId="27" fillId="11" borderId="1" xfId="1" applyFont="1" applyFill="1" applyBorder="1"/>
    <xf numFmtId="0" fontId="15" fillId="9" borderId="1" xfId="1" applyFont="1" applyFill="1" applyBorder="1" applyAlignment="1">
      <alignment horizontal="right"/>
    </xf>
    <xf numFmtId="0" fontId="9" fillId="9" borderId="1" xfId="1" applyFont="1" applyFill="1" applyBorder="1" applyAlignment="1">
      <alignment horizontal="right"/>
    </xf>
    <xf numFmtId="0" fontId="15" fillId="10" borderId="1" xfId="1" applyFont="1" applyFill="1" applyBorder="1"/>
    <xf numFmtId="0" fontId="28" fillId="11" borderId="1" xfId="0" applyFont="1" applyFill="1" applyBorder="1"/>
    <xf numFmtId="0" fontId="24" fillId="11" borderId="1" xfId="1" applyFont="1" applyFill="1" applyBorder="1"/>
    <xf numFmtId="1" fontId="26" fillId="11" borderId="1" xfId="0" applyNumberFormat="1" applyFont="1" applyFill="1" applyBorder="1"/>
    <xf numFmtId="0" fontId="26" fillId="11" borderId="1" xfId="0" applyFont="1" applyFill="1" applyBorder="1"/>
    <xf numFmtId="0" fontId="4" fillId="0" borderId="2" xfId="1" applyFont="1" applyBorder="1" applyAlignment="1">
      <alignment vertical="top" wrapText="1"/>
    </xf>
    <xf numFmtId="16" fontId="1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0" fillId="3" borderId="1" xfId="0" applyFill="1" applyBorder="1"/>
    <xf numFmtId="1" fontId="15" fillId="0" borderId="1" xfId="0" applyNumberFormat="1" applyFont="1" applyBorder="1" applyAlignment="1">
      <alignment horizontal="right"/>
    </xf>
    <xf numFmtId="0" fontId="15" fillId="9" borderId="1" xfId="0" applyFont="1" applyFill="1" applyBorder="1" applyAlignment="1">
      <alignment horizontal="right"/>
    </xf>
    <xf numFmtId="0" fontId="15" fillId="10" borderId="1" xfId="0" applyFont="1" applyFill="1" applyBorder="1" applyAlignment="1">
      <alignment horizontal="right"/>
    </xf>
    <xf numFmtId="0" fontId="15" fillId="11" borderId="1" xfId="0" applyFont="1" applyFill="1" applyBorder="1" applyAlignment="1">
      <alignment horizontal="right"/>
    </xf>
    <xf numFmtId="0" fontId="9" fillId="11" borderId="1" xfId="0" applyFont="1" applyFill="1" applyBorder="1" applyAlignment="1">
      <alignment horizontal="right"/>
    </xf>
    <xf numFmtId="0" fontId="29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justify" vertical="center" wrapText="1"/>
    </xf>
    <xf numFmtId="0" fontId="2" fillId="0" borderId="1" xfId="1" applyBorder="1" applyAlignment="1">
      <alignment vertical="center"/>
    </xf>
    <xf numFmtId="1" fontId="12" fillId="0" borderId="1" xfId="1" applyNumberFormat="1" applyFont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4" fillId="8" borderId="1" xfId="1" applyFont="1" applyFill="1" applyBorder="1" applyAlignment="1">
      <alignment vertical="center"/>
    </xf>
    <xf numFmtId="0" fontId="12" fillId="9" borderId="1" xfId="1" applyFont="1" applyFill="1" applyBorder="1" applyAlignment="1">
      <alignment vertical="center"/>
    </xf>
    <xf numFmtId="0" fontId="13" fillId="9" borderId="1" xfId="1" applyFont="1" applyFill="1" applyBorder="1" applyAlignment="1">
      <alignment vertical="center"/>
    </xf>
    <xf numFmtId="0" fontId="12" fillId="10" borderId="1" xfId="1" applyFont="1" applyFill="1" applyBorder="1" applyAlignment="1">
      <alignment vertical="center"/>
    </xf>
    <xf numFmtId="0" fontId="12" fillId="11" borderId="1" xfId="1" applyFont="1" applyFill="1" applyBorder="1" applyAlignment="1">
      <alignment vertical="center"/>
    </xf>
    <xf numFmtId="0" fontId="23" fillId="11" borderId="1" xfId="0" applyFont="1" applyFill="1" applyBorder="1" applyAlignment="1">
      <alignment vertical="center"/>
    </xf>
    <xf numFmtId="0" fontId="30" fillId="0" borderId="1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left" vertical="center" wrapText="1"/>
    </xf>
    <xf numFmtId="0" fontId="32" fillId="0" borderId="1" xfId="1" applyFont="1" applyBorder="1" applyAlignment="1">
      <alignment vertical="center"/>
    </xf>
    <xf numFmtId="1" fontId="33" fillId="0" borderId="1" xfId="1" applyNumberFormat="1" applyFont="1" applyBorder="1" applyAlignment="1">
      <alignment vertical="center"/>
    </xf>
    <xf numFmtId="1" fontId="33" fillId="8" borderId="1" xfId="1" applyNumberFormat="1" applyFont="1" applyFill="1" applyBorder="1" applyAlignment="1">
      <alignment vertical="center"/>
    </xf>
    <xf numFmtId="1" fontId="33" fillId="9" borderId="1" xfId="1" applyNumberFormat="1" applyFont="1" applyFill="1" applyBorder="1" applyAlignment="1">
      <alignment vertical="center"/>
    </xf>
    <xf numFmtId="1" fontId="33" fillId="10" borderId="1" xfId="1" applyNumberFormat="1" applyFont="1" applyFill="1" applyBorder="1" applyAlignment="1">
      <alignment vertical="center"/>
    </xf>
    <xf numFmtId="1" fontId="33" fillId="11" borderId="1" xfId="1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1" fontId="35" fillId="11" borderId="1" xfId="0" applyNumberFormat="1" applyFont="1" applyFill="1" applyBorder="1" applyAlignment="1">
      <alignment vertical="center"/>
    </xf>
    <xf numFmtId="0" fontId="36" fillId="0" borderId="1" xfId="1" applyFont="1" applyBorder="1"/>
    <xf numFmtId="1" fontId="37" fillId="0" borderId="1" xfId="0" applyNumberFormat="1" applyFont="1" applyBorder="1"/>
    <xf numFmtId="1" fontId="37" fillId="6" borderId="1" xfId="0" applyNumberFormat="1" applyFont="1" applyFill="1" applyBorder="1"/>
    <xf numFmtId="1" fontId="37" fillId="4" borderId="1" xfId="0" applyNumberFormat="1" applyFont="1" applyFill="1" applyBorder="1"/>
    <xf numFmtId="1" fontId="37" fillId="3" borderId="1" xfId="0" applyNumberFormat="1" applyFont="1" applyFill="1" applyBorder="1"/>
    <xf numFmtId="1" fontId="37" fillId="7" borderId="1" xfId="0" applyNumberFormat="1" applyFont="1" applyFill="1" applyBorder="1"/>
    <xf numFmtId="0" fontId="38" fillId="0" borderId="0" xfId="0" applyFont="1"/>
    <xf numFmtId="0" fontId="12" fillId="0" borderId="1" xfId="1" applyFont="1" applyBorder="1" applyAlignment="1">
      <alignment horizontal="left" wrapText="1"/>
    </xf>
    <xf numFmtId="0" fontId="1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textRotation="90" wrapText="1"/>
    </xf>
    <xf numFmtId="0" fontId="4" fillId="6" borderId="1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left" wrapText="1"/>
    </xf>
    <xf numFmtId="0" fontId="12" fillId="11" borderId="5" xfId="0" applyFont="1" applyFill="1" applyBorder="1" applyAlignment="1">
      <alignment horizontal="right"/>
    </xf>
    <xf numFmtId="0" fontId="39" fillId="0" borderId="1" xfId="0" applyFont="1" applyBorder="1" applyAlignment="1">
      <alignment horizontal="center" vertical="center" wrapText="1"/>
    </xf>
    <xf numFmtId="0" fontId="9" fillId="11" borderId="5" xfId="0" applyFont="1" applyFill="1" applyBorder="1" applyAlignment="1">
      <alignment horizontal="right"/>
    </xf>
    <xf numFmtId="0" fontId="13" fillId="11" borderId="5" xfId="0" applyFont="1" applyFill="1" applyBorder="1" applyAlignment="1">
      <alignment horizontal="right"/>
    </xf>
    <xf numFmtId="1" fontId="12" fillId="0" borderId="2" xfId="0" applyNumberFormat="1" applyFont="1" applyBorder="1" applyAlignment="1">
      <alignment horizontal="right"/>
    </xf>
    <xf numFmtId="1" fontId="15" fillId="0" borderId="2" xfId="0" applyNumberFormat="1" applyFont="1" applyBorder="1" applyAlignment="1">
      <alignment horizontal="right"/>
    </xf>
    <xf numFmtId="0" fontId="17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5" fillId="0" borderId="16" xfId="0" applyFont="1" applyBorder="1"/>
    <xf numFmtId="1" fontId="13" fillId="0" borderId="16" xfId="0" applyNumberFormat="1" applyFont="1" applyBorder="1" applyAlignment="1">
      <alignment horizontal="right"/>
    </xf>
    <xf numFmtId="1" fontId="9" fillId="0" borderId="16" xfId="0" applyNumberFormat="1" applyFont="1" applyBorder="1" applyAlignment="1">
      <alignment horizontal="right"/>
    </xf>
    <xf numFmtId="0" fontId="13" fillId="8" borderId="16" xfId="0" applyFont="1" applyFill="1" applyBorder="1" applyAlignment="1">
      <alignment horizontal="right"/>
    </xf>
    <xf numFmtId="0" fontId="9" fillId="9" borderId="16" xfId="0" applyFont="1" applyFill="1" applyBorder="1" applyAlignment="1">
      <alignment horizontal="right"/>
    </xf>
    <xf numFmtId="0" fontId="9" fillId="10" borderId="16" xfId="0" applyFont="1" applyFill="1" applyBorder="1" applyAlignment="1">
      <alignment horizontal="right"/>
    </xf>
    <xf numFmtId="0" fontId="9" fillId="11" borderId="16" xfId="0" applyFont="1" applyFill="1" applyBorder="1" applyAlignment="1">
      <alignment horizontal="right"/>
    </xf>
    <xf numFmtId="0" fontId="9" fillId="11" borderId="17" xfId="0" applyFont="1" applyFill="1" applyBorder="1" applyAlignment="1">
      <alignment horizontal="right"/>
    </xf>
    <xf numFmtId="0" fontId="12" fillId="0" borderId="3" xfId="0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right"/>
    </xf>
    <xf numFmtId="1" fontId="15" fillId="0" borderId="3" xfId="0" applyNumberFormat="1" applyFont="1" applyBorder="1" applyAlignment="1">
      <alignment horizontal="right"/>
    </xf>
    <xf numFmtId="0" fontId="12" fillId="8" borderId="3" xfId="0" applyFont="1" applyFill="1" applyBorder="1" applyAlignment="1">
      <alignment horizontal="right"/>
    </xf>
    <xf numFmtId="0" fontId="12" fillId="9" borderId="3" xfId="0" applyFont="1" applyFill="1" applyBorder="1" applyAlignment="1">
      <alignment horizontal="right"/>
    </xf>
    <xf numFmtId="0" fontId="13" fillId="9" borderId="3" xfId="0" applyFont="1" applyFill="1" applyBorder="1" applyAlignment="1">
      <alignment horizontal="right"/>
    </xf>
    <xf numFmtId="0" fontId="12" fillId="10" borderId="3" xfId="0" applyFont="1" applyFill="1" applyBorder="1" applyAlignment="1">
      <alignment horizontal="right"/>
    </xf>
    <xf numFmtId="0" fontId="13" fillId="10" borderId="3" xfId="0" applyFont="1" applyFill="1" applyBorder="1" applyAlignment="1">
      <alignment horizontal="right"/>
    </xf>
    <xf numFmtId="0" fontId="12" fillId="11" borderId="3" xfId="0" applyFont="1" applyFill="1" applyBorder="1" applyAlignment="1">
      <alignment horizontal="right"/>
    </xf>
    <xf numFmtId="0" fontId="13" fillId="11" borderId="13" xfId="0" applyFont="1" applyFill="1" applyBorder="1" applyAlignment="1">
      <alignment horizontal="right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8" borderId="16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6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12" fillId="11" borderId="13" xfId="0" applyFont="1" applyFill="1" applyBorder="1" applyAlignment="1">
      <alignment horizontal="right"/>
    </xf>
    <xf numFmtId="16" fontId="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right"/>
    </xf>
    <xf numFmtId="0" fontId="13" fillId="9" borderId="16" xfId="0" applyFont="1" applyFill="1" applyBorder="1" applyAlignment="1">
      <alignment horizontal="right"/>
    </xf>
    <xf numFmtId="0" fontId="13" fillId="10" borderId="16" xfId="0" applyFont="1" applyFill="1" applyBorder="1" applyAlignment="1">
      <alignment horizontal="right"/>
    </xf>
    <xf numFmtId="0" fontId="13" fillId="11" borderId="16" xfId="0" applyFont="1" applyFill="1" applyBorder="1" applyAlignment="1">
      <alignment horizontal="right"/>
    </xf>
    <xf numFmtId="0" fontId="13" fillId="11" borderId="17" xfId="0" applyFont="1" applyFill="1" applyBorder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0" fillId="0" borderId="3" xfId="0" applyBorder="1"/>
    <xf numFmtId="0" fontId="15" fillId="8" borderId="3" xfId="0" applyFont="1" applyFill="1" applyBorder="1" applyAlignment="1">
      <alignment horizontal="right"/>
    </xf>
    <xf numFmtId="1" fontId="15" fillId="8" borderId="3" xfId="0" applyNumberFormat="1" applyFont="1" applyFill="1" applyBorder="1" applyAlignment="1">
      <alignment horizontal="right"/>
    </xf>
    <xf numFmtId="0" fontId="9" fillId="9" borderId="3" xfId="0" applyFont="1" applyFill="1" applyBorder="1" applyAlignment="1">
      <alignment horizontal="right"/>
    </xf>
    <xf numFmtId="0" fontId="9" fillId="10" borderId="3" xfId="0" applyFont="1" applyFill="1" applyBorder="1" applyAlignment="1">
      <alignment horizontal="right"/>
    </xf>
    <xf numFmtId="1" fontId="15" fillId="8" borderId="1" xfId="0" applyNumberFormat="1" applyFont="1" applyFill="1" applyBorder="1" applyAlignment="1">
      <alignment horizontal="right"/>
    </xf>
    <xf numFmtId="0" fontId="14" fillId="0" borderId="16" xfId="0" applyFont="1" applyBorder="1" applyAlignment="1">
      <alignment horizontal="center" vertical="center" wrapText="1"/>
    </xf>
    <xf numFmtId="0" fontId="0" fillId="0" borderId="16" xfId="0" applyBorder="1"/>
    <xf numFmtId="1" fontId="12" fillId="0" borderId="16" xfId="0" applyNumberFormat="1" applyFont="1" applyBorder="1" applyAlignment="1">
      <alignment horizontal="right"/>
    </xf>
    <xf numFmtId="1" fontId="15" fillId="0" borderId="16" xfId="0" applyNumberFormat="1" applyFont="1" applyBorder="1" applyAlignment="1">
      <alignment horizontal="right"/>
    </xf>
    <xf numFmtId="0" fontId="15" fillId="8" borderId="16" xfId="0" applyFont="1" applyFill="1" applyBorder="1" applyAlignment="1">
      <alignment horizontal="right"/>
    </xf>
    <xf numFmtId="1" fontId="15" fillId="8" borderId="16" xfId="0" applyNumberFormat="1" applyFont="1" applyFill="1" applyBorder="1" applyAlignment="1">
      <alignment horizontal="right"/>
    </xf>
    <xf numFmtId="0" fontId="12" fillId="9" borderId="16" xfId="0" applyFont="1" applyFill="1" applyBorder="1" applyAlignment="1">
      <alignment horizontal="right"/>
    </xf>
    <xf numFmtId="0" fontId="12" fillId="10" borderId="16" xfId="0" applyFont="1" applyFill="1" applyBorder="1" applyAlignment="1">
      <alignment horizontal="right"/>
    </xf>
    <xf numFmtId="0" fontId="12" fillId="11" borderId="16" xfId="0" applyFont="1" applyFill="1" applyBorder="1" applyAlignment="1">
      <alignment horizontal="right"/>
    </xf>
    <xf numFmtId="0" fontId="12" fillId="11" borderId="17" xfId="0" applyFont="1" applyFill="1" applyBorder="1" applyAlignment="1">
      <alignment horizontal="right"/>
    </xf>
    <xf numFmtId="1" fontId="0" fillId="0" borderId="0" xfId="0" applyNumberFormat="1"/>
    <xf numFmtId="0" fontId="13" fillId="0" borderId="20" xfId="0" applyFont="1" applyBorder="1" applyAlignment="1">
      <alignment horizontal="center" vertical="center"/>
    </xf>
    <xf numFmtId="1" fontId="25" fillId="0" borderId="20" xfId="0" applyNumberFormat="1" applyFont="1" applyBorder="1" applyAlignment="1">
      <alignment horizontal="right"/>
    </xf>
    <xf numFmtId="1" fontId="16" fillId="8" borderId="20" xfId="0" applyNumberFormat="1" applyFont="1" applyFill="1" applyBorder="1" applyAlignment="1">
      <alignment horizontal="right"/>
    </xf>
    <xf numFmtId="1" fontId="16" fillId="9" borderId="20" xfId="0" applyNumberFormat="1" applyFont="1" applyFill="1" applyBorder="1" applyAlignment="1">
      <alignment horizontal="right"/>
    </xf>
    <xf numFmtId="1" fontId="16" fillId="10" borderId="20" xfId="0" applyNumberFormat="1" applyFont="1" applyFill="1" applyBorder="1" applyAlignment="1">
      <alignment horizontal="right"/>
    </xf>
    <xf numFmtId="1" fontId="16" fillId="11" borderId="20" xfId="0" applyNumberFormat="1" applyFont="1" applyFill="1" applyBorder="1" applyAlignment="1">
      <alignment horizontal="right"/>
    </xf>
    <xf numFmtId="1" fontId="16" fillId="11" borderId="21" xfId="0" applyNumberFormat="1" applyFont="1" applyFill="1" applyBorder="1" applyAlignment="1">
      <alignment horizontal="right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3" fillId="11" borderId="5" xfId="0" applyFont="1" applyFill="1" applyBorder="1"/>
    <xf numFmtId="0" fontId="23" fillId="12" borderId="5" xfId="0" applyFont="1" applyFill="1" applyBorder="1"/>
    <xf numFmtId="0" fontId="23" fillId="11" borderId="5" xfId="0" applyFont="1" applyFill="1" applyBorder="1" applyAlignment="1">
      <alignment vertical="center"/>
    </xf>
    <xf numFmtId="0" fontId="26" fillId="12" borderId="5" xfId="0" applyFont="1" applyFill="1" applyBorder="1"/>
    <xf numFmtId="0" fontId="4" fillId="11" borderId="5" xfId="1" applyFont="1" applyFill="1" applyBorder="1" applyAlignment="1">
      <alignment horizontal="center" vertical="center" wrapText="1"/>
    </xf>
    <xf numFmtId="1" fontId="23" fillId="11" borderId="5" xfId="0" applyNumberFormat="1" applyFont="1" applyFill="1" applyBorder="1"/>
    <xf numFmtId="1" fontId="35" fillId="11" borderId="5" xfId="0" applyNumberFormat="1" applyFont="1" applyFill="1" applyBorder="1" applyAlignment="1">
      <alignment vertical="center"/>
    </xf>
    <xf numFmtId="1" fontId="18" fillId="7" borderId="5" xfId="0" applyNumberFormat="1" applyFont="1" applyFill="1" applyBorder="1"/>
    <xf numFmtId="1" fontId="37" fillId="7" borderId="5" xfId="0" applyNumberFormat="1" applyFont="1" applyFill="1" applyBorder="1"/>
    <xf numFmtId="1" fontId="18" fillId="7" borderId="5" xfId="1" applyNumberFormat="1" applyFont="1" applyFill="1" applyBorder="1" applyAlignment="1">
      <alignment horizontal="right"/>
    </xf>
    <xf numFmtId="1" fontId="26" fillId="11" borderId="5" xfId="0" applyNumberFormat="1" applyFont="1" applyFill="1" applyBorder="1"/>
    <xf numFmtId="0" fontId="26" fillId="11" borderId="5" xfId="0" applyFont="1" applyFill="1" applyBorder="1"/>
    <xf numFmtId="0" fontId="28" fillId="11" borderId="5" xfId="0" applyFont="1" applyFill="1" applyBorder="1"/>
    <xf numFmtId="0" fontId="6" fillId="13" borderId="1" xfId="0" applyFont="1" applyFill="1" applyBorder="1" applyAlignment="1">
      <alignment horizontal="center" vertical="center" wrapText="1"/>
    </xf>
    <xf numFmtId="0" fontId="6" fillId="13" borderId="1" xfId="1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right"/>
    </xf>
    <xf numFmtId="0" fontId="19" fillId="8" borderId="2" xfId="0" applyFont="1" applyFill="1" applyBorder="1" applyAlignment="1">
      <alignment horizontal="right"/>
    </xf>
    <xf numFmtId="0" fontId="15" fillId="8" borderId="2" xfId="0" applyFont="1" applyFill="1" applyBorder="1" applyAlignment="1">
      <alignment horizontal="right"/>
    </xf>
    <xf numFmtId="0" fontId="19" fillId="9" borderId="1" xfId="0" applyFont="1" applyFill="1" applyBorder="1" applyAlignment="1">
      <alignment horizontal="right"/>
    </xf>
    <xf numFmtId="0" fontId="27" fillId="9" borderId="1" xfId="0" applyFont="1" applyFill="1" applyBorder="1" applyAlignment="1">
      <alignment horizontal="right"/>
    </xf>
    <xf numFmtId="0" fontId="19" fillId="10" borderId="1" xfId="0" applyFont="1" applyFill="1" applyBorder="1" applyAlignment="1">
      <alignment horizontal="right"/>
    </xf>
    <xf numFmtId="0" fontId="27" fillId="10" borderId="1" xfId="0" applyFont="1" applyFill="1" applyBorder="1" applyAlignment="1">
      <alignment horizontal="right"/>
    </xf>
    <xf numFmtId="0" fontId="13" fillId="11" borderId="3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0" fontId="0" fillId="0" borderId="0" xfId="0" applyBorder="1"/>
    <xf numFmtId="1" fontId="19" fillId="0" borderId="1" xfId="0" applyNumberFormat="1" applyFont="1" applyBorder="1" applyAlignment="1">
      <alignment horizontal="right"/>
    </xf>
    <xf numFmtId="0" fontId="40" fillId="0" borderId="0" xfId="0" applyFont="1" applyBorder="1" applyAlignment="1">
      <alignment horizontal="center" vertical="center" wrapText="1"/>
    </xf>
    <xf numFmtId="1" fontId="41" fillId="0" borderId="20" xfId="0" applyNumberFormat="1" applyFont="1" applyBorder="1" applyAlignment="1">
      <alignment horizontal="right"/>
    </xf>
    <xf numFmtId="1" fontId="0" fillId="0" borderId="0" xfId="0" applyNumberFormat="1" applyBorder="1"/>
    <xf numFmtId="1" fontId="34" fillId="0" borderId="0" xfId="0" applyNumberFormat="1" applyFont="1" applyAlignment="1">
      <alignment vertical="center"/>
    </xf>
    <xf numFmtId="0" fontId="23" fillId="0" borderId="0" xfId="0" applyFont="1" applyBorder="1"/>
    <xf numFmtId="0" fontId="42" fillId="0" borderId="0" xfId="0" applyFont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left"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14" fillId="15" borderId="3" xfId="0" applyFont="1" applyFill="1" applyBorder="1" applyAlignment="1">
      <alignment horizontal="left" vertical="center" wrapText="1"/>
    </xf>
    <xf numFmtId="0" fontId="4" fillId="15" borderId="3" xfId="0" applyFont="1" applyFill="1" applyBorder="1" applyAlignment="1">
      <alignment horizontal="left" vertical="center" wrapText="1"/>
    </xf>
    <xf numFmtId="0" fontId="4" fillId="14" borderId="16" xfId="0" applyFont="1" applyFill="1" applyBorder="1" applyAlignment="1">
      <alignment horizontal="left" vertical="center" wrapText="1"/>
    </xf>
    <xf numFmtId="0" fontId="4" fillId="14" borderId="1" xfId="1" applyFont="1" applyFill="1" applyBorder="1" applyAlignment="1">
      <alignment vertical="top" wrapText="1"/>
    </xf>
    <xf numFmtId="0" fontId="3" fillId="15" borderId="1" xfId="1" applyFont="1" applyFill="1" applyBorder="1" applyAlignment="1">
      <alignment vertical="center" wrapText="1"/>
    </xf>
    <xf numFmtId="0" fontId="3" fillId="15" borderId="1" xfId="1" applyFont="1" applyFill="1" applyBorder="1" applyAlignment="1">
      <alignment vertical="top" wrapText="1"/>
    </xf>
    <xf numFmtId="0" fontId="4" fillId="15" borderId="1" xfId="1" applyFont="1" applyFill="1" applyBorder="1" applyAlignment="1">
      <alignment vertical="top" wrapText="1"/>
    </xf>
    <xf numFmtId="0" fontId="4" fillId="15" borderId="2" xfId="1" applyFont="1" applyFill="1" applyBorder="1" applyAlignment="1">
      <alignment vertical="top" wrapText="1"/>
    </xf>
    <xf numFmtId="0" fontId="18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/>
    </xf>
    <xf numFmtId="0" fontId="2" fillId="0" borderId="0" xfId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12" fillId="0" borderId="7" xfId="0" applyFont="1" applyBorder="1"/>
    <xf numFmtId="0" fontId="12" fillId="0" borderId="3" xfId="0" applyFont="1" applyBorder="1"/>
    <xf numFmtId="0" fontId="14" fillId="0" borderId="7" xfId="0" applyFont="1" applyBorder="1" applyAlignment="1">
      <alignment horizontal="center" vertical="center" textRotation="90" wrapText="1"/>
    </xf>
    <xf numFmtId="0" fontId="18" fillId="0" borderId="7" xfId="0" applyFont="1" applyBorder="1"/>
    <xf numFmtId="0" fontId="18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textRotation="90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7" borderId="1" xfId="0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left" wrapText="1"/>
    </xf>
    <xf numFmtId="0" fontId="4" fillId="7" borderId="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textRotation="90"/>
    </xf>
    <xf numFmtId="0" fontId="12" fillId="0" borderId="1" xfId="1" applyFont="1" applyBorder="1" applyAlignment="1">
      <alignment horizontal="left" wrapText="1"/>
    </xf>
    <xf numFmtId="0" fontId="4" fillId="6" borderId="1" xfId="0" applyFont="1" applyFill="1" applyBorder="1" applyAlignment="1">
      <alignment horizontal="center" vertical="center" textRotation="90" wrapText="1"/>
    </xf>
    <xf numFmtId="0" fontId="6" fillId="13" borderId="5" xfId="0" applyFont="1" applyFill="1" applyBorder="1" applyAlignment="1">
      <alignment horizontal="center" vertical="center" wrapText="1"/>
    </xf>
    <xf numFmtId="0" fontId="6" fillId="13" borderId="12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/>
    </xf>
    <xf numFmtId="0" fontId="7" fillId="0" borderId="14" xfId="1" applyFont="1" applyBorder="1" applyAlignment="1">
      <alignment horizontal="center"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15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13" xfId="1" applyFont="1" applyBorder="1" applyAlignment="1">
      <alignment horizontal="center" vertical="top" wrapText="1"/>
    </xf>
    <xf numFmtId="0" fontId="7" fillId="0" borderId="10" xfId="1" applyFont="1" applyBorder="1" applyAlignment="1">
      <alignment horizontal="center" vertical="top" wrapText="1"/>
    </xf>
    <xf numFmtId="0" fontId="7" fillId="0" borderId="11" xfId="1" applyFont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1" fontId="17" fillId="2" borderId="1" xfId="0" applyNumberFormat="1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textRotation="90"/>
    </xf>
    <xf numFmtId="0" fontId="13" fillId="0" borderId="7" xfId="1" applyFont="1" applyBorder="1" applyAlignment="1">
      <alignment horizontal="center" vertical="center" textRotation="90"/>
    </xf>
    <xf numFmtId="0" fontId="13" fillId="0" borderId="3" xfId="1" applyFont="1" applyBorder="1" applyAlignment="1">
      <alignment horizontal="center" vertical="center" textRotation="90"/>
    </xf>
    <xf numFmtId="0" fontId="6" fillId="13" borderId="13" xfId="1" applyFont="1" applyFill="1" applyBorder="1" applyAlignment="1">
      <alignment horizontal="center" vertical="center" wrapText="1"/>
    </xf>
    <xf numFmtId="0" fontId="6" fillId="13" borderId="10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/>
    </xf>
    <xf numFmtId="0" fontId="12" fillId="8" borderId="3" xfId="1" applyFont="1" applyFill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5" fillId="8" borderId="2" xfId="1" applyFont="1" applyFill="1" applyBorder="1" applyAlignment="1">
      <alignment horizontal="center" vertical="center"/>
    </xf>
    <xf numFmtId="0" fontId="15" fillId="8" borderId="3" xfId="1" applyFont="1" applyFill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14" fillId="15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  <color rgb="FFFFCC99"/>
      <color rgb="FFFF99CC"/>
      <color rgb="FFFF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2"/>
  <sheetViews>
    <sheetView tabSelected="1" topLeftCell="A10" zoomScale="75" zoomScaleNormal="75" zoomScalePageLayoutView="75" workbookViewId="0">
      <selection activeCell="B24" sqref="B24"/>
    </sheetView>
  </sheetViews>
  <sheetFormatPr defaultRowHeight="14.4" x14ac:dyDescent="0.3"/>
  <cols>
    <col min="1" max="1" width="10.6640625" style="40" customWidth="1"/>
    <col min="2" max="2" width="28.44140625" style="40" customWidth="1"/>
    <col min="3" max="3" width="10.88671875" customWidth="1"/>
    <col min="4" max="22" width="5.5546875" style="40" customWidth="1"/>
  </cols>
  <sheetData>
    <row r="1" spans="1:25" ht="36.75" customHeight="1" x14ac:dyDescent="0.3">
      <c r="A1" s="273" t="s">
        <v>91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</row>
    <row r="2" spans="1:25" x14ac:dyDescent="0.3">
      <c r="A2" s="35"/>
      <c r="B2" s="274" t="s">
        <v>0</v>
      </c>
      <c r="C2" s="274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5" x14ac:dyDescent="0.3">
      <c r="A3" s="35"/>
      <c r="B3" s="35"/>
      <c r="C3" s="275" t="s">
        <v>103</v>
      </c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</row>
    <row r="4" spans="1:25" x14ac:dyDescent="0.3">
      <c r="A4" s="35"/>
      <c r="B4" s="35"/>
      <c r="C4" s="275" t="s">
        <v>92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</row>
    <row r="5" spans="1:25" ht="15" customHeight="1" x14ac:dyDescent="0.3">
      <c r="A5" s="276" t="s">
        <v>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28"/>
    </row>
    <row r="6" spans="1:25" ht="29.4" customHeight="1" x14ac:dyDescent="0.3">
      <c r="A6" s="285" t="s">
        <v>63</v>
      </c>
      <c r="B6" s="279" t="s">
        <v>2</v>
      </c>
      <c r="C6" s="282" t="s">
        <v>3</v>
      </c>
      <c r="D6" s="285" t="s">
        <v>4</v>
      </c>
      <c r="E6" s="285"/>
      <c r="F6" s="285"/>
      <c r="G6" s="285"/>
      <c r="H6" s="285"/>
      <c r="I6" s="146"/>
      <c r="J6" s="146"/>
      <c r="K6" s="277" t="s">
        <v>5</v>
      </c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29"/>
    </row>
    <row r="7" spans="1:25" ht="27" customHeight="1" x14ac:dyDescent="0.3">
      <c r="A7" s="287"/>
      <c r="B7" s="280"/>
      <c r="C7" s="283"/>
      <c r="D7" s="286" t="s">
        <v>6</v>
      </c>
      <c r="E7" s="286" t="s">
        <v>7</v>
      </c>
      <c r="F7" s="291" t="s">
        <v>8</v>
      </c>
      <c r="G7" s="292"/>
      <c r="H7" s="292"/>
      <c r="I7" s="151"/>
      <c r="J7" s="151"/>
      <c r="K7" s="293" t="s">
        <v>9</v>
      </c>
      <c r="L7" s="293"/>
      <c r="M7" s="306" t="s">
        <v>10</v>
      </c>
      <c r="N7" s="147"/>
      <c r="O7" s="307" t="s">
        <v>11</v>
      </c>
      <c r="P7" s="308"/>
      <c r="Q7" s="309" t="s">
        <v>12</v>
      </c>
      <c r="R7" s="148"/>
      <c r="S7" s="288" t="s">
        <v>13</v>
      </c>
      <c r="T7" s="289"/>
      <c r="U7" s="290" t="s">
        <v>14</v>
      </c>
      <c r="V7" s="150"/>
    </row>
    <row r="8" spans="1:25" ht="15" customHeight="1" x14ac:dyDescent="0.3">
      <c r="A8" s="287"/>
      <c r="B8" s="280"/>
      <c r="C8" s="283"/>
      <c r="D8" s="287"/>
      <c r="E8" s="287"/>
      <c r="F8" s="303" t="s">
        <v>15</v>
      </c>
      <c r="G8" s="321" t="s">
        <v>16</v>
      </c>
      <c r="H8" s="322"/>
      <c r="I8" s="156"/>
      <c r="J8" s="156"/>
      <c r="K8" s="294" t="s">
        <v>17</v>
      </c>
      <c r="L8" s="294" t="s">
        <v>18</v>
      </c>
      <c r="M8" s="306"/>
      <c r="N8" s="147"/>
      <c r="O8" s="301" t="s">
        <v>17</v>
      </c>
      <c r="P8" s="295" t="s">
        <v>18</v>
      </c>
      <c r="Q8" s="309"/>
      <c r="R8" s="148"/>
      <c r="S8" s="300" t="s">
        <v>17</v>
      </c>
      <c r="T8" s="296" t="s">
        <v>18</v>
      </c>
      <c r="U8" s="290"/>
      <c r="V8" s="150"/>
    </row>
    <row r="9" spans="1:25" ht="84" customHeight="1" x14ac:dyDescent="0.3">
      <c r="A9" s="287"/>
      <c r="B9" s="281"/>
      <c r="C9" s="284"/>
      <c r="D9" s="287"/>
      <c r="E9" s="287"/>
      <c r="F9" s="303"/>
      <c r="G9" s="52" t="s">
        <v>19</v>
      </c>
      <c r="H9" s="53" t="s">
        <v>20</v>
      </c>
      <c r="I9" s="53"/>
      <c r="J9" s="53"/>
      <c r="K9" s="294"/>
      <c r="L9" s="294"/>
      <c r="M9" s="306"/>
      <c r="N9" s="147"/>
      <c r="O9" s="301"/>
      <c r="P9" s="295"/>
      <c r="Q9" s="309"/>
      <c r="R9" s="148"/>
      <c r="S9" s="300"/>
      <c r="T9" s="296"/>
      <c r="U9" s="290"/>
      <c r="V9" s="150"/>
    </row>
    <row r="10" spans="1:25" x14ac:dyDescent="0.3">
      <c r="A10" s="54"/>
      <c r="B10" s="36"/>
      <c r="C10" s="30"/>
      <c r="D10" s="54"/>
      <c r="E10" s="54"/>
      <c r="F10" s="55"/>
      <c r="G10" s="55"/>
      <c r="H10" s="53"/>
      <c r="I10" s="53"/>
      <c r="J10" s="53"/>
      <c r="K10" s="56">
        <v>17</v>
      </c>
      <c r="L10" s="56">
        <v>23</v>
      </c>
      <c r="M10" s="57">
        <v>40</v>
      </c>
      <c r="N10" s="152"/>
      <c r="O10" s="58">
        <v>17</v>
      </c>
      <c r="P10" s="59">
        <v>21</v>
      </c>
      <c r="Q10" s="60">
        <v>38</v>
      </c>
      <c r="R10" s="60"/>
      <c r="S10" s="61">
        <v>17</v>
      </c>
      <c r="T10" s="62">
        <v>21</v>
      </c>
      <c r="U10" s="230">
        <v>38</v>
      </c>
      <c r="V10" s="149"/>
    </row>
    <row r="11" spans="1:25" ht="22.2" customHeight="1" x14ac:dyDescent="0.3">
      <c r="A11" s="297" t="s">
        <v>82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8"/>
      <c r="V11" s="157"/>
    </row>
    <row r="12" spans="1:25" ht="12.75" customHeight="1" x14ac:dyDescent="0.3">
      <c r="A12" s="319" t="s">
        <v>106</v>
      </c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319"/>
      <c r="R12" s="319"/>
      <c r="S12" s="319"/>
      <c r="T12" s="319"/>
      <c r="U12" s="320"/>
      <c r="V12" s="155"/>
    </row>
    <row r="13" spans="1:25" ht="13.2" customHeight="1" x14ac:dyDescent="0.3">
      <c r="A13" s="106" t="s">
        <v>107</v>
      </c>
      <c r="B13" s="107" t="s">
        <v>108</v>
      </c>
      <c r="C13" s="25"/>
      <c r="D13" s="22"/>
      <c r="E13" s="22"/>
      <c r="F13" s="14"/>
      <c r="G13" s="14"/>
      <c r="H13" s="14"/>
      <c r="I13" s="14"/>
      <c r="J13" s="14"/>
      <c r="K13" s="15"/>
      <c r="L13" s="15"/>
      <c r="M13" s="15"/>
      <c r="N13" s="15"/>
      <c r="O13" s="108"/>
      <c r="P13" s="108"/>
      <c r="Q13" s="108"/>
      <c r="R13" s="108"/>
      <c r="S13" s="19"/>
      <c r="T13" s="19"/>
      <c r="U13" s="159"/>
      <c r="V13" s="19"/>
    </row>
    <row r="14" spans="1:25" ht="16.5" customHeight="1" x14ac:dyDescent="0.3">
      <c r="A14" s="160" t="s">
        <v>109</v>
      </c>
      <c r="B14" s="264" t="s">
        <v>21</v>
      </c>
      <c r="C14" s="11" t="s">
        <v>22</v>
      </c>
      <c r="D14" s="13">
        <f>E14+F14</f>
        <v>114</v>
      </c>
      <c r="E14" s="109"/>
      <c r="F14" s="21">
        <v>114</v>
      </c>
      <c r="G14" s="21">
        <v>56</v>
      </c>
      <c r="H14" s="21">
        <v>58</v>
      </c>
      <c r="I14" s="21">
        <v>10</v>
      </c>
      <c r="J14" s="21">
        <v>8</v>
      </c>
      <c r="K14" s="110">
        <v>20</v>
      </c>
      <c r="L14" s="110">
        <v>30</v>
      </c>
      <c r="M14" s="23">
        <v>50</v>
      </c>
      <c r="N14" s="23"/>
      <c r="O14" s="111">
        <v>16</v>
      </c>
      <c r="P14" s="111">
        <v>14</v>
      </c>
      <c r="Q14" s="24">
        <v>30</v>
      </c>
      <c r="R14" s="24"/>
      <c r="S14" s="112">
        <v>34</v>
      </c>
      <c r="T14" s="112"/>
      <c r="U14" s="161">
        <v>34</v>
      </c>
      <c r="V14" s="113"/>
    </row>
    <row r="15" spans="1:25" ht="15.75" customHeight="1" x14ac:dyDescent="0.3">
      <c r="A15" s="160" t="s">
        <v>110</v>
      </c>
      <c r="B15" s="264" t="s">
        <v>23</v>
      </c>
      <c r="C15" s="11" t="s">
        <v>24</v>
      </c>
      <c r="D15" s="13">
        <f t="shared" ref="D15:D21" si="0">E15+F15</f>
        <v>171</v>
      </c>
      <c r="E15" s="109"/>
      <c r="F15" s="21">
        <v>171</v>
      </c>
      <c r="G15" s="21">
        <v>155</v>
      </c>
      <c r="H15" s="21">
        <v>16</v>
      </c>
      <c r="I15" s="21">
        <v>6</v>
      </c>
      <c r="J15" s="21"/>
      <c r="K15" s="110">
        <v>28</v>
      </c>
      <c r="L15" s="110">
        <v>42</v>
      </c>
      <c r="M15" s="23">
        <v>70</v>
      </c>
      <c r="N15" s="23"/>
      <c r="O15" s="111">
        <v>20</v>
      </c>
      <c r="P15" s="111">
        <v>30</v>
      </c>
      <c r="Q15" s="24">
        <v>50</v>
      </c>
      <c r="R15" s="24"/>
      <c r="S15" s="112">
        <v>51</v>
      </c>
      <c r="T15" s="112"/>
      <c r="U15" s="161">
        <v>51</v>
      </c>
      <c r="V15" s="113"/>
    </row>
    <row r="16" spans="1:25" ht="13.2" customHeight="1" x14ac:dyDescent="0.3">
      <c r="A16" s="145" t="s">
        <v>111</v>
      </c>
      <c r="B16" s="264" t="s">
        <v>25</v>
      </c>
      <c r="C16" s="11" t="s">
        <v>27</v>
      </c>
      <c r="D16" s="13">
        <f t="shared" si="0"/>
        <v>171</v>
      </c>
      <c r="E16" s="109"/>
      <c r="F16" s="21">
        <v>171</v>
      </c>
      <c r="G16" s="21"/>
      <c r="H16" s="21">
        <v>171</v>
      </c>
      <c r="I16" s="21">
        <v>6</v>
      </c>
      <c r="J16" s="21"/>
      <c r="K16" s="110">
        <v>42</v>
      </c>
      <c r="L16" s="110">
        <v>44</v>
      </c>
      <c r="M16" s="23">
        <v>86</v>
      </c>
      <c r="N16" s="23"/>
      <c r="O16" s="111">
        <v>40</v>
      </c>
      <c r="P16" s="111">
        <v>45</v>
      </c>
      <c r="Q16" s="24">
        <v>85</v>
      </c>
      <c r="R16" s="24"/>
      <c r="S16" s="112"/>
      <c r="T16" s="112"/>
      <c r="U16" s="161"/>
      <c r="V16" s="113"/>
    </row>
    <row r="17" spans="1:24" x14ac:dyDescent="0.3">
      <c r="A17" s="145" t="s">
        <v>112</v>
      </c>
      <c r="B17" s="346" t="s">
        <v>113</v>
      </c>
      <c r="C17" s="11" t="s">
        <v>85</v>
      </c>
      <c r="D17" s="13">
        <f t="shared" si="0"/>
        <v>285</v>
      </c>
      <c r="E17" s="109"/>
      <c r="F17" s="21">
        <v>285</v>
      </c>
      <c r="G17" s="21">
        <v>80</v>
      </c>
      <c r="H17" s="21">
        <v>205</v>
      </c>
      <c r="I17" s="21">
        <v>12</v>
      </c>
      <c r="J17" s="21">
        <v>8</v>
      </c>
      <c r="K17" s="110">
        <v>78</v>
      </c>
      <c r="L17" s="110">
        <v>62</v>
      </c>
      <c r="M17" s="23">
        <v>140</v>
      </c>
      <c r="N17" s="23"/>
      <c r="O17" s="111">
        <v>60</v>
      </c>
      <c r="P17" s="111">
        <v>85</v>
      </c>
      <c r="Q17" s="24">
        <v>145</v>
      </c>
      <c r="R17" s="24"/>
      <c r="S17" s="246"/>
      <c r="T17" s="246"/>
      <c r="U17" s="162"/>
      <c r="V17" s="20"/>
    </row>
    <row r="18" spans="1:24" ht="12.75" customHeight="1" x14ac:dyDescent="0.3">
      <c r="A18" s="145" t="s">
        <v>114</v>
      </c>
      <c r="B18" s="264" t="s">
        <v>139</v>
      </c>
      <c r="C18" s="11" t="s">
        <v>26</v>
      </c>
      <c r="D18" s="13">
        <f t="shared" si="0"/>
        <v>213</v>
      </c>
      <c r="E18" s="109"/>
      <c r="F18" s="21">
        <v>213</v>
      </c>
      <c r="G18" s="21">
        <v>197</v>
      </c>
      <c r="H18" s="21">
        <v>16</v>
      </c>
      <c r="I18" s="21">
        <v>6</v>
      </c>
      <c r="J18" s="21"/>
      <c r="K18" s="110">
        <v>46</v>
      </c>
      <c r="L18" s="110">
        <v>54</v>
      </c>
      <c r="M18" s="23">
        <v>118</v>
      </c>
      <c r="N18" s="23"/>
      <c r="O18" s="111">
        <v>40</v>
      </c>
      <c r="P18" s="111">
        <v>55</v>
      </c>
      <c r="Q18" s="24">
        <v>95</v>
      </c>
      <c r="R18" s="24"/>
      <c r="S18" s="246"/>
      <c r="T18" s="246"/>
      <c r="U18" s="161"/>
      <c r="V18" s="113"/>
    </row>
    <row r="19" spans="1:24" ht="13.2" customHeight="1" x14ac:dyDescent="0.3">
      <c r="A19" s="145" t="s">
        <v>115</v>
      </c>
      <c r="B19" s="264" t="s">
        <v>28</v>
      </c>
      <c r="C19" s="11" t="s">
        <v>26</v>
      </c>
      <c r="D19" s="13">
        <f t="shared" si="0"/>
        <v>171</v>
      </c>
      <c r="E19" s="109"/>
      <c r="F19" s="21">
        <v>171</v>
      </c>
      <c r="G19" s="21">
        <v>8</v>
      </c>
      <c r="H19" s="21">
        <v>163</v>
      </c>
      <c r="I19" s="21"/>
      <c r="J19" s="21"/>
      <c r="K19" s="110">
        <v>38</v>
      </c>
      <c r="L19" s="110">
        <v>42</v>
      </c>
      <c r="M19" s="23">
        <v>80</v>
      </c>
      <c r="N19" s="23"/>
      <c r="O19" s="111">
        <v>41</v>
      </c>
      <c r="P19" s="111">
        <v>50</v>
      </c>
      <c r="Q19" s="24">
        <v>91</v>
      </c>
      <c r="R19" s="24"/>
      <c r="S19" s="246"/>
      <c r="T19" s="246"/>
      <c r="U19" s="161"/>
      <c r="V19" s="113"/>
    </row>
    <row r="20" spans="1:24" ht="13.2" customHeight="1" x14ac:dyDescent="0.3">
      <c r="A20" s="145" t="s">
        <v>116</v>
      </c>
      <c r="B20" s="263" t="s">
        <v>117</v>
      </c>
      <c r="C20" s="11"/>
      <c r="D20" s="13">
        <f>E20+F20</f>
        <v>35</v>
      </c>
      <c r="E20" s="109"/>
      <c r="F20" s="21">
        <v>35</v>
      </c>
      <c r="G20" s="21">
        <v>25</v>
      </c>
      <c r="H20" s="21">
        <v>10</v>
      </c>
      <c r="I20" s="21">
        <v>2</v>
      </c>
      <c r="J20" s="21"/>
      <c r="K20" s="110"/>
      <c r="L20" s="110"/>
      <c r="M20" s="23"/>
      <c r="N20" s="23"/>
      <c r="O20" s="111"/>
      <c r="P20" s="111">
        <v>35</v>
      </c>
      <c r="Q20" s="24">
        <v>35</v>
      </c>
      <c r="R20" s="24"/>
      <c r="S20" s="246"/>
      <c r="T20" s="246"/>
      <c r="U20" s="161"/>
      <c r="V20" s="113"/>
    </row>
    <row r="21" spans="1:24" ht="30.6" customHeight="1" x14ac:dyDescent="0.3">
      <c r="A21" s="145" t="s">
        <v>118</v>
      </c>
      <c r="B21" s="263" t="s">
        <v>93</v>
      </c>
      <c r="C21" s="11" t="s">
        <v>26</v>
      </c>
      <c r="D21" s="13">
        <f t="shared" si="0"/>
        <v>72</v>
      </c>
      <c r="E21" s="109"/>
      <c r="F21" s="21">
        <v>72</v>
      </c>
      <c r="G21" s="21">
        <v>62</v>
      </c>
      <c r="H21" s="21">
        <v>10</v>
      </c>
      <c r="I21" s="21"/>
      <c r="J21" s="21"/>
      <c r="K21" s="110">
        <v>16</v>
      </c>
      <c r="L21" s="110">
        <v>20</v>
      </c>
      <c r="M21" s="23">
        <v>36</v>
      </c>
      <c r="N21" s="23"/>
      <c r="O21" s="111">
        <v>16</v>
      </c>
      <c r="P21" s="111">
        <v>20</v>
      </c>
      <c r="Q21" s="24">
        <v>36</v>
      </c>
      <c r="R21" s="24"/>
      <c r="S21" s="246"/>
      <c r="T21" s="246"/>
      <c r="U21" s="161"/>
      <c r="V21" s="113"/>
    </row>
    <row r="22" spans="1:24" ht="30.6" customHeight="1" x14ac:dyDescent="0.3">
      <c r="A22" s="145"/>
      <c r="B22" s="12" t="s">
        <v>119</v>
      </c>
      <c r="C22" s="11"/>
      <c r="D22" s="163">
        <v>50</v>
      </c>
      <c r="E22" s="164">
        <v>50</v>
      </c>
      <c r="F22" s="247"/>
      <c r="G22" s="247"/>
      <c r="H22" s="247"/>
      <c r="I22" s="248">
        <v>10</v>
      </c>
      <c r="J22" s="248">
        <v>4</v>
      </c>
      <c r="K22" s="249"/>
      <c r="L22" s="249"/>
      <c r="M22" s="250"/>
      <c r="N22" s="250"/>
      <c r="O22" s="251"/>
      <c r="P22" s="251"/>
      <c r="Q22" s="252"/>
      <c r="R22" s="24">
        <v>50</v>
      </c>
      <c r="S22" s="246"/>
      <c r="T22" s="246"/>
      <c r="U22" s="161"/>
      <c r="V22" s="113"/>
    </row>
    <row r="23" spans="1:24" ht="15" thickBot="1" x14ac:dyDescent="0.35">
      <c r="A23" s="165"/>
      <c r="B23" s="166" t="s">
        <v>120</v>
      </c>
      <c r="C23" s="167"/>
      <c r="D23" s="168">
        <f>SUM(D14:D22)</f>
        <v>1282</v>
      </c>
      <c r="E23" s="169">
        <f>SUM(E14:E22)</f>
        <v>50</v>
      </c>
      <c r="F23" s="170">
        <f>SUM(F14:F22)</f>
        <v>1232</v>
      </c>
      <c r="G23" s="170">
        <f t="shared" ref="G23:S23" si="1">SUM(G14:G21)</f>
        <v>583</v>
      </c>
      <c r="H23" s="170">
        <f t="shared" si="1"/>
        <v>649</v>
      </c>
      <c r="I23" s="170">
        <f>SUM(I14:I22)</f>
        <v>52</v>
      </c>
      <c r="J23" s="170">
        <f>SUM(J14:J22)</f>
        <v>20</v>
      </c>
      <c r="K23" s="171">
        <f>SUM(K14:K22)</f>
        <v>268</v>
      </c>
      <c r="L23" s="171">
        <f>SUM(L14:L22)</f>
        <v>294</v>
      </c>
      <c r="M23" s="171">
        <f>SUM(M14:M22)</f>
        <v>580</v>
      </c>
      <c r="N23" s="171"/>
      <c r="O23" s="172">
        <f t="shared" si="1"/>
        <v>233</v>
      </c>
      <c r="P23" s="172">
        <f t="shared" si="1"/>
        <v>334</v>
      </c>
      <c r="Q23" s="172">
        <f t="shared" si="1"/>
        <v>567</v>
      </c>
      <c r="R23" s="172"/>
      <c r="S23" s="173">
        <f t="shared" si="1"/>
        <v>85</v>
      </c>
      <c r="T23" s="173"/>
      <c r="U23" s="174">
        <f>SUM(U14:U21)</f>
        <v>85</v>
      </c>
      <c r="V23" s="173"/>
    </row>
    <row r="24" spans="1:24" ht="28.5" customHeight="1" x14ac:dyDescent="0.3">
      <c r="A24" s="153" t="s">
        <v>121</v>
      </c>
      <c r="B24" s="114" t="s">
        <v>122</v>
      </c>
      <c r="C24" s="11" t="s">
        <v>24</v>
      </c>
      <c r="D24" s="13"/>
      <c r="E24" s="109"/>
      <c r="F24" s="14"/>
      <c r="G24" s="14"/>
      <c r="H24" s="14"/>
      <c r="I24" s="14"/>
      <c r="J24" s="14"/>
      <c r="K24" s="15"/>
      <c r="L24" s="15"/>
      <c r="M24" s="16"/>
      <c r="N24" s="16"/>
      <c r="O24" s="17"/>
      <c r="P24" s="17"/>
      <c r="Q24" s="18"/>
      <c r="R24" s="18"/>
      <c r="S24" s="19"/>
      <c r="T24" s="19"/>
      <c r="U24" s="162"/>
      <c r="V24" s="253"/>
    </row>
    <row r="25" spans="1:24" ht="18.600000000000001" customHeight="1" x14ac:dyDescent="0.3">
      <c r="A25" s="146" t="s">
        <v>123</v>
      </c>
      <c r="B25" s="265" t="s">
        <v>124</v>
      </c>
      <c r="C25" s="175" t="s">
        <v>125</v>
      </c>
      <c r="D25" s="176">
        <f>E25+F25</f>
        <v>70</v>
      </c>
      <c r="E25" s="177"/>
      <c r="F25" s="178">
        <v>70</v>
      </c>
      <c r="G25" s="178">
        <v>60</v>
      </c>
      <c r="H25" s="178">
        <v>10</v>
      </c>
      <c r="I25" s="178">
        <v>2</v>
      </c>
      <c r="J25" s="178"/>
      <c r="K25" s="179"/>
      <c r="L25" s="179"/>
      <c r="M25" s="180"/>
      <c r="N25" s="180"/>
      <c r="O25" s="181"/>
      <c r="P25" s="181"/>
      <c r="Q25" s="182"/>
      <c r="R25" s="182"/>
      <c r="S25" s="183">
        <v>24</v>
      </c>
      <c r="T25" s="183">
        <v>46</v>
      </c>
      <c r="U25" s="184">
        <v>70</v>
      </c>
      <c r="V25" s="20"/>
    </row>
    <row r="26" spans="1:24" ht="32.25" customHeight="1" x14ac:dyDescent="0.3">
      <c r="A26" s="145" t="s">
        <v>126</v>
      </c>
      <c r="B26" s="264" t="s">
        <v>140</v>
      </c>
      <c r="C26" s="11" t="s">
        <v>61</v>
      </c>
      <c r="D26" s="13">
        <f>E26+F26</f>
        <v>308</v>
      </c>
      <c r="E26" s="109"/>
      <c r="F26" s="14">
        <v>308</v>
      </c>
      <c r="G26" s="21">
        <v>268</v>
      </c>
      <c r="H26" s="21">
        <v>40</v>
      </c>
      <c r="I26" s="21">
        <v>10</v>
      </c>
      <c r="J26" s="21"/>
      <c r="K26" s="15">
        <v>64</v>
      </c>
      <c r="L26" s="15">
        <v>56</v>
      </c>
      <c r="M26" s="16">
        <v>120</v>
      </c>
      <c r="N26" s="16"/>
      <c r="O26" s="17">
        <v>63</v>
      </c>
      <c r="P26" s="17">
        <v>26</v>
      </c>
      <c r="Q26" s="18">
        <v>89</v>
      </c>
      <c r="R26" s="18"/>
      <c r="S26" s="19">
        <v>52</v>
      </c>
      <c r="T26" s="19">
        <v>47</v>
      </c>
      <c r="U26" s="162">
        <v>99</v>
      </c>
      <c r="V26" s="20"/>
    </row>
    <row r="27" spans="1:24" ht="19.8" customHeight="1" x14ac:dyDescent="0.3">
      <c r="A27" s="145" t="s">
        <v>127</v>
      </c>
      <c r="B27" s="263" t="s">
        <v>145</v>
      </c>
      <c r="C27" s="11" t="s">
        <v>128</v>
      </c>
      <c r="D27" s="13">
        <f>E27+F27</f>
        <v>80</v>
      </c>
      <c r="E27" s="109"/>
      <c r="F27" s="14">
        <v>80</v>
      </c>
      <c r="G27" s="14">
        <v>68</v>
      </c>
      <c r="H27" s="14">
        <v>12</v>
      </c>
      <c r="I27" s="14">
        <v>10</v>
      </c>
      <c r="J27" s="14">
        <v>6</v>
      </c>
      <c r="K27" s="15">
        <v>20</v>
      </c>
      <c r="L27" s="15">
        <v>20</v>
      </c>
      <c r="M27" s="16">
        <v>40</v>
      </c>
      <c r="N27" s="16"/>
      <c r="O27" s="17">
        <v>40</v>
      </c>
      <c r="P27" s="17"/>
      <c r="Q27" s="18">
        <v>40</v>
      </c>
      <c r="R27" s="18"/>
      <c r="S27" s="19"/>
      <c r="T27" s="19"/>
      <c r="U27" s="162"/>
      <c r="V27" s="20"/>
    </row>
    <row r="28" spans="1:24" ht="18.600000000000001" customHeight="1" thickBot="1" x14ac:dyDescent="0.35">
      <c r="A28" s="185"/>
      <c r="B28" s="186" t="s">
        <v>129</v>
      </c>
      <c r="C28" s="187"/>
      <c r="D28" s="169">
        <f>SUM(D25:D27)</f>
        <v>458</v>
      </c>
      <c r="E28" s="169">
        <f>SUM(E26:E27)</f>
        <v>0</v>
      </c>
      <c r="F28" s="188">
        <f>SUM(F25:F27)</f>
        <v>458</v>
      </c>
      <c r="G28" s="188">
        <f>SUM(G25:G27)</f>
        <v>396</v>
      </c>
      <c r="H28" s="188">
        <f>SUM(H25:H27)</f>
        <v>62</v>
      </c>
      <c r="I28" s="188">
        <f t="shared" ref="I28:Q28" si="2">SUM(I25:I27)</f>
        <v>22</v>
      </c>
      <c r="J28" s="188">
        <f t="shared" si="2"/>
        <v>6</v>
      </c>
      <c r="K28" s="171">
        <f t="shared" si="2"/>
        <v>84</v>
      </c>
      <c r="L28" s="171">
        <f t="shared" si="2"/>
        <v>76</v>
      </c>
      <c r="M28" s="171">
        <f t="shared" si="2"/>
        <v>160</v>
      </c>
      <c r="N28" s="171"/>
      <c r="O28" s="172">
        <f t="shared" si="2"/>
        <v>103</v>
      </c>
      <c r="P28" s="172">
        <f t="shared" si="2"/>
        <v>26</v>
      </c>
      <c r="Q28" s="172">
        <f t="shared" si="2"/>
        <v>129</v>
      </c>
      <c r="R28" s="172"/>
      <c r="S28" s="173">
        <f>SUM(S25:S27)</f>
        <v>76</v>
      </c>
      <c r="T28" s="173">
        <f>SUM(T25:T27)</f>
        <v>93</v>
      </c>
      <c r="U28" s="174">
        <f>SUM(U25:U27)</f>
        <v>169</v>
      </c>
      <c r="V28" s="173"/>
      <c r="X28" s="189"/>
    </row>
    <row r="29" spans="1:24" ht="28.5" customHeight="1" x14ac:dyDescent="0.3">
      <c r="A29" s="190" t="s">
        <v>130</v>
      </c>
      <c r="B29" s="191" t="s">
        <v>131</v>
      </c>
      <c r="C29" s="192"/>
      <c r="D29" s="193"/>
      <c r="E29" s="194"/>
      <c r="F29" s="178"/>
      <c r="G29" s="178"/>
      <c r="H29" s="178"/>
      <c r="I29" s="178"/>
      <c r="J29" s="178"/>
      <c r="K29" s="179"/>
      <c r="L29" s="179"/>
      <c r="M29" s="179"/>
      <c r="N29" s="179"/>
      <c r="O29" s="181"/>
      <c r="P29" s="181"/>
      <c r="Q29" s="181"/>
      <c r="R29" s="181"/>
      <c r="S29" s="183"/>
      <c r="T29" s="183"/>
      <c r="U29" s="195"/>
      <c r="V29" s="183"/>
    </row>
    <row r="30" spans="1:24" ht="17.25" customHeight="1" thickBot="1" x14ac:dyDescent="0.35">
      <c r="A30" s="196" t="s">
        <v>132</v>
      </c>
      <c r="B30" s="166" t="s">
        <v>133</v>
      </c>
      <c r="C30" s="197" t="s">
        <v>24</v>
      </c>
      <c r="D30" s="168">
        <f>D31+D32+D33+D34+D35</f>
        <v>362</v>
      </c>
      <c r="E30" s="198"/>
      <c r="F30" s="170">
        <f>F31+F32+F33+F34+F35</f>
        <v>362</v>
      </c>
      <c r="G30" s="170">
        <f>G31+G32+G33+G34+G35</f>
        <v>230</v>
      </c>
      <c r="H30" s="170">
        <f>H31+H32+H33+H34+H35</f>
        <v>132</v>
      </c>
      <c r="I30" s="170">
        <f>I31+I32+I33+I34+I35</f>
        <v>8</v>
      </c>
      <c r="J30" s="170"/>
      <c r="K30" s="199">
        <f t="shared" ref="K30:U30" si="3">K31+K32+K33+K34+K35</f>
        <v>30</v>
      </c>
      <c r="L30" s="199">
        <f t="shared" si="3"/>
        <v>92</v>
      </c>
      <c r="M30" s="199">
        <f t="shared" si="3"/>
        <v>122</v>
      </c>
      <c r="N30" s="199"/>
      <c r="O30" s="200">
        <f t="shared" si="3"/>
        <v>108</v>
      </c>
      <c r="P30" s="200">
        <f t="shared" si="3"/>
        <v>72</v>
      </c>
      <c r="Q30" s="200">
        <f t="shared" si="3"/>
        <v>180</v>
      </c>
      <c r="R30" s="200"/>
      <c r="S30" s="201">
        <f>S31+S32+S33+S34+S35</f>
        <v>30</v>
      </c>
      <c r="T30" s="201">
        <f t="shared" si="3"/>
        <v>30</v>
      </c>
      <c r="U30" s="202">
        <f t="shared" si="3"/>
        <v>60</v>
      </c>
      <c r="V30" s="201"/>
      <c r="X30" s="254"/>
    </row>
    <row r="31" spans="1:24" x14ac:dyDescent="0.3">
      <c r="A31" s="203" t="s">
        <v>83</v>
      </c>
      <c r="B31" s="266" t="s">
        <v>134</v>
      </c>
      <c r="C31" s="204"/>
      <c r="D31" s="176">
        <f>E31+F31</f>
        <v>70</v>
      </c>
      <c r="E31" s="177"/>
      <c r="F31" s="205">
        <v>70</v>
      </c>
      <c r="G31" s="205">
        <v>30</v>
      </c>
      <c r="H31" s="205">
        <v>40</v>
      </c>
      <c r="I31" s="205">
        <v>2</v>
      </c>
      <c r="J31" s="206"/>
      <c r="K31" s="179"/>
      <c r="L31" s="179">
        <v>30</v>
      </c>
      <c r="M31" s="207">
        <v>30</v>
      </c>
      <c r="N31" s="207"/>
      <c r="O31" s="181">
        <v>20</v>
      </c>
      <c r="P31" s="181">
        <v>20</v>
      </c>
      <c r="Q31" s="208">
        <v>40</v>
      </c>
      <c r="R31" s="208"/>
      <c r="S31" s="183"/>
      <c r="T31" s="183"/>
      <c r="U31" s="195"/>
      <c r="V31" s="183"/>
    </row>
    <row r="32" spans="1:24" ht="31.5" customHeight="1" x14ac:dyDescent="0.3">
      <c r="A32" s="145" t="s">
        <v>84</v>
      </c>
      <c r="B32" s="264" t="s">
        <v>141</v>
      </c>
      <c r="C32" s="11"/>
      <c r="D32" s="13">
        <f>E32+F32</f>
        <v>70</v>
      </c>
      <c r="E32" s="109"/>
      <c r="F32" s="21">
        <v>70</v>
      </c>
      <c r="G32" s="21">
        <v>30</v>
      </c>
      <c r="H32" s="21">
        <v>40</v>
      </c>
      <c r="I32" s="21">
        <v>2</v>
      </c>
      <c r="J32" s="209"/>
      <c r="K32" s="15">
        <v>30</v>
      </c>
      <c r="L32" s="15">
        <v>40</v>
      </c>
      <c r="M32" s="23">
        <v>70</v>
      </c>
      <c r="N32" s="23"/>
      <c r="O32" s="17"/>
      <c r="P32" s="17"/>
      <c r="Q32" s="24"/>
      <c r="R32" s="24"/>
      <c r="S32" s="19"/>
      <c r="T32" s="19"/>
      <c r="U32" s="159"/>
      <c r="V32" s="19"/>
    </row>
    <row r="33" spans="1:28" ht="28.5" customHeight="1" x14ac:dyDescent="0.3">
      <c r="A33" s="145" t="s">
        <v>86</v>
      </c>
      <c r="B33" s="264" t="s">
        <v>142</v>
      </c>
      <c r="C33" s="11"/>
      <c r="D33" s="13">
        <f>E33+F33</f>
        <v>60</v>
      </c>
      <c r="E33" s="109"/>
      <c r="F33" s="21">
        <v>60</v>
      </c>
      <c r="G33" s="21">
        <v>48</v>
      </c>
      <c r="H33" s="21">
        <v>12</v>
      </c>
      <c r="I33" s="21">
        <v>2</v>
      </c>
      <c r="J33" s="209"/>
      <c r="K33" s="15"/>
      <c r="L33" s="15">
        <v>22</v>
      </c>
      <c r="M33" s="23">
        <v>22</v>
      </c>
      <c r="N33" s="23"/>
      <c r="O33" s="17">
        <v>38</v>
      </c>
      <c r="P33" s="17"/>
      <c r="Q33" s="24">
        <v>38</v>
      </c>
      <c r="R33" s="24"/>
      <c r="S33" s="19"/>
      <c r="T33" s="19"/>
      <c r="U33" s="159"/>
      <c r="V33" s="19"/>
      <c r="Z33" s="255"/>
      <c r="AA33" s="255"/>
      <c r="AB33" s="255"/>
    </row>
    <row r="34" spans="1:28" ht="39.6" customHeight="1" x14ac:dyDescent="0.3">
      <c r="A34" s="145" t="s">
        <v>135</v>
      </c>
      <c r="B34" s="264" t="s">
        <v>136</v>
      </c>
      <c r="C34" s="11"/>
      <c r="D34" s="256">
        <v>102</v>
      </c>
      <c r="E34" s="109"/>
      <c r="F34" s="14">
        <v>102</v>
      </c>
      <c r="G34" s="21">
        <v>72</v>
      </c>
      <c r="H34" s="21">
        <v>30</v>
      </c>
      <c r="I34" s="21">
        <v>2</v>
      </c>
      <c r="J34" s="209"/>
      <c r="K34" s="15"/>
      <c r="L34" s="15"/>
      <c r="M34" s="23"/>
      <c r="N34" s="23"/>
      <c r="O34" s="17">
        <v>50</v>
      </c>
      <c r="P34" s="17">
        <v>52</v>
      </c>
      <c r="Q34" s="24">
        <v>102</v>
      </c>
      <c r="R34" s="24"/>
      <c r="S34" s="19"/>
      <c r="T34" s="19"/>
      <c r="U34" s="159"/>
      <c r="V34" s="19"/>
      <c r="Z34" s="255"/>
      <c r="AA34" s="257"/>
      <c r="AB34" s="255"/>
    </row>
    <row r="35" spans="1:28" ht="19.2" customHeight="1" thickBot="1" x14ac:dyDescent="0.35">
      <c r="A35" s="210" t="s">
        <v>137</v>
      </c>
      <c r="B35" s="267" t="s">
        <v>144</v>
      </c>
      <c r="C35" s="211"/>
      <c r="D35" s="212">
        <v>60</v>
      </c>
      <c r="E35" s="213"/>
      <c r="F35" s="214">
        <v>60</v>
      </c>
      <c r="G35" s="214">
        <v>50</v>
      </c>
      <c r="H35" s="214">
        <v>10</v>
      </c>
      <c r="I35" s="214"/>
      <c r="J35" s="215"/>
      <c r="K35" s="216"/>
      <c r="L35" s="216"/>
      <c r="M35" s="171"/>
      <c r="N35" s="171"/>
      <c r="O35" s="217"/>
      <c r="P35" s="217"/>
      <c r="Q35" s="172"/>
      <c r="R35" s="172"/>
      <c r="S35" s="218">
        <v>30</v>
      </c>
      <c r="T35" s="218">
        <v>30</v>
      </c>
      <c r="U35" s="219">
        <v>60</v>
      </c>
      <c r="V35" s="218"/>
      <c r="X35" s="220"/>
      <c r="Z35" s="255"/>
      <c r="AA35" s="257"/>
      <c r="AB35" s="255"/>
    </row>
    <row r="36" spans="1:28" ht="15" thickBot="1" x14ac:dyDescent="0.35">
      <c r="A36" s="324" t="s">
        <v>138</v>
      </c>
      <c r="B36" s="325"/>
      <c r="C36" s="221"/>
      <c r="D36" s="258">
        <f>D30+D28+D23</f>
        <v>2102</v>
      </c>
      <c r="E36" s="222">
        <f t="shared" ref="E36:T36" si="4">E30+E28+E23</f>
        <v>50</v>
      </c>
      <c r="F36" s="223">
        <f>F30+F28+F23</f>
        <v>2052</v>
      </c>
      <c r="G36" s="223">
        <f t="shared" si="4"/>
        <v>1209</v>
      </c>
      <c r="H36" s="223">
        <f t="shared" si="4"/>
        <v>843</v>
      </c>
      <c r="I36" s="223">
        <f t="shared" si="4"/>
        <v>82</v>
      </c>
      <c r="J36" s="223">
        <f t="shared" si="4"/>
        <v>26</v>
      </c>
      <c r="K36" s="224">
        <f>K30+K28+K23</f>
        <v>382</v>
      </c>
      <c r="L36" s="224">
        <f t="shared" si="4"/>
        <v>462</v>
      </c>
      <c r="M36" s="224">
        <f>M30+M28+M23</f>
        <v>862</v>
      </c>
      <c r="N36" s="224"/>
      <c r="O36" s="225">
        <f t="shared" si="4"/>
        <v>444</v>
      </c>
      <c r="P36" s="225">
        <f t="shared" si="4"/>
        <v>432</v>
      </c>
      <c r="Q36" s="225">
        <f>Q30+Q28+Q23</f>
        <v>876</v>
      </c>
      <c r="R36" s="225"/>
      <c r="S36" s="226">
        <f t="shared" si="4"/>
        <v>191</v>
      </c>
      <c r="T36" s="226">
        <f t="shared" si="4"/>
        <v>123</v>
      </c>
      <c r="U36" s="227">
        <f>U30+U28+U23</f>
        <v>314</v>
      </c>
      <c r="V36" s="226"/>
      <c r="X36" s="220"/>
      <c r="Y36" s="220"/>
      <c r="Z36" s="259"/>
      <c r="AA36" s="257"/>
      <c r="AB36" s="255"/>
    </row>
    <row r="37" spans="1:28" ht="19.2" customHeight="1" x14ac:dyDescent="0.3">
      <c r="A37" s="323" t="s">
        <v>95</v>
      </c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8"/>
      <c r="V37" s="157"/>
    </row>
    <row r="38" spans="1:28" ht="19.2" customHeight="1" x14ac:dyDescent="0.3">
      <c r="A38" s="340" t="s">
        <v>96</v>
      </c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1"/>
      <c r="V38" s="154"/>
    </row>
    <row r="39" spans="1:28" x14ac:dyDescent="0.3">
      <c r="A39" s="37" t="s">
        <v>29</v>
      </c>
      <c r="B39" s="268" t="s">
        <v>64</v>
      </c>
      <c r="C39" s="29" t="s">
        <v>62</v>
      </c>
      <c r="D39" s="63">
        <f t="shared" ref="D39:D44" si="5">E39+F39</f>
        <v>50</v>
      </c>
      <c r="E39" s="63">
        <v>16</v>
      </c>
      <c r="F39" s="64">
        <v>34</v>
      </c>
      <c r="G39" s="65">
        <v>30</v>
      </c>
      <c r="H39" s="64">
        <v>4</v>
      </c>
      <c r="I39" s="64">
        <v>4</v>
      </c>
      <c r="J39" s="64"/>
      <c r="K39" s="66"/>
      <c r="L39" s="67"/>
      <c r="M39" s="66"/>
      <c r="N39" s="66"/>
      <c r="O39" s="68"/>
      <c r="P39" s="68"/>
      <c r="Q39" s="68"/>
      <c r="R39" s="68"/>
      <c r="S39" s="69"/>
      <c r="T39" s="69">
        <v>34</v>
      </c>
      <c r="U39" s="231">
        <v>34</v>
      </c>
      <c r="V39" s="70"/>
    </row>
    <row r="40" spans="1:28" x14ac:dyDescent="0.3">
      <c r="A40" s="37" t="s">
        <v>30</v>
      </c>
      <c r="B40" s="271" t="s">
        <v>81</v>
      </c>
      <c r="C40" s="29" t="s">
        <v>62</v>
      </c>
      <c r="D40" s="63">
        <f t="shared" si="5"/>
        <v>44</v>
      </c>
      <c r="E40" s="63">
        <v>12</v>
      </c>
      <c r="F40" s="64">
        <v>32</v>
      </c>
      <c r="G40" s="65">
        <v>26</v>
      </c>
      <c r="H40" s="64">
        <v>6</v>
      </c>
      <c r="I40" s="64">
        <v>4</v>
      </c>
      <c r="J40" s="64"/>
      <c r="K40" s="66"/>
      <c r="L40" s="67"/>
      <c r="M40" s="66"/>
      <c r="N40" s="66"/>
      <c r="O40" s="68"/>
      <c r="P40" s="68"/>
      <c r="Q40" s="68"/>
      <c r="R40" s="68"/>
      <c r="S40" s="69">
        <v>16</v>
      </c>
      <c r="T40" s="102">
        <v>16</v>
      </c>
      <c r="U40" s="231">
        <v>32</v>
      </c>
      <c r="V40" s="70"/>
    </row>
    <row r="41" spans="1:28" ht="26.4" customHeight="1" x14ac:dyDescent="0.3">
      <c r="A41" s="105" t="s">
        <v>68</v>
      </c>
      <c r="B41" s="272" t="s">
        <v>87</v>
      </c>
      <c r="C41" s="4" t="s">
        <v>61</v>
      </c>
      <c r="D41" s="63">
        <f t="shared" si="5"/>
        <v>52</v>
      </c>
      <c r="E41" s="63">
        <v>16</v>
      </c>
      <c r="F41" s="64">
        <v>36</v>
      </c>
      <c r="G41" s="65">
        <v>29</v>
      </c>
      <c r="H41" s="64">
        <v>7</v>
      </c>
      <c r="I41" s="64">
        <v>6</v>
      </c>
      <c r="J41" s="64"/>
      <c r="K41" s="66">
        <v>18</v>
      </c>
      <c r="L41" s="67">
        <v>18</v>
      </c>
      <c r="M41" s="66">
        <v>36</v>
      </c>
      <c r="N41" s="66"/>
      <c r="O41" s="68"/>
      <c r="P41" s="68"/>
      <c r="Q41" s="68"/>
      <c r="R41" s="68"/>
      <c r="S41" s="69"/>
      <c r="T41" s="69"/>
      <c r="U41" s="231"/>
      <c r="V41" s="70"/>
    </row>
    <row r="42" spans="1:28" ht="30.75" customHeight="1" x14ac:dyDescent="0.3">
      <c r="A42" s="37" t="s">
        <v>31</v>
      </c>
      <c r="B42" s="271" t="s">
        <v>65</v>
      </c>
      <c r="C42" s="344" t="s">
        <v>143</v>
      </c>
      <c r="D42" s="63">
        <f t="shared" si="5"/>
        <v>68</v>
      </c>
      <c r="E42" s="63">
        <v>24</v>
      </c>
      <c r="F42" s="64">
        <v>44</v>
      </c>
      <c r="G42" s="65">
        <v>32</v>
      </c>
      <c r="H42" s="64">
        <v>12</v>
      </c>
      <c r="I42" s="64">
        <v>4</v>
      </c>
      <c r="J42" s="342">
        <v>6</v>
      </c>
      <c r="K42" s="66"/>
      <c r="L42" s="67"/>
      <c r="M42" s="66"/>
      <c r="N42" s="66"/>
      <c r="O42" s="68"/>
      <c r="P42" s="68"/>
      <c r="Q42" s="68"/>
      <c r="R42" s="68"/>
      <c r="S42" s="69">
        <v>20</v>
      </c>
      <c r="T42" s="69">
        <v>24</v>
      </c>
      <c r="U42" s="231">
        <v>44</v>
      </c>
      <c r="V42" s="70"/>
    </row>
    <row r="43" spans="1:28" ht="35.25" customHeight="1" x14ac:dyDescent="0.3">
      <c r="A43" s="105" t="s">
        <v>32</v>
      </c>
      <c r="B43" s="272" t="s">
        <v>88</v>
      </c>
      <c r="C43" s="345"/>
      <c r="D43" s="63">
        <f t="shared" si="5"/>
        <v>46</v>
      </c>
      <c r="E43" s="7">
        <v>14</v>
      </c>
      <c r="F43" s="64">
        <v>32</v>
      </c>
      <c r="G43" s="65">
        <v>12</v>
      </c>
      <c r="H43" s="64">
        <v>20</v>
      </c>
      <c r="I43" s="64">
        <v>4</v>
      </c>
      <c r="J43" s="343"/>
      <c r="K43" s="66"/>
      <c r="L43" s="67"/>
      <c r="M43" s="66"/>
      <c r="N43" s="66"/>
      <c r="O43" s="68"/>
      <c r="P43" s="68"/>
      <c r="Q43" s="68"/>
      <c r="R43" s="68"/>
      <c r="S43" s="69">
        <v>16</v>
      </c>
      <c r="T43" s="69">
        <v>16</v>
      </c>
      <c r="U43" s="231">
        <v>32</v>
      </c>
      <c r="V43" s="70"/>
    </row>
    <row r="44" spans="1:28" ht="30.6" customHeight="1" x14ac:dyDescent="0.3">
      <c r="A44" s="37" t="s">
        <v>97</v>
      </c>
      <c r="B44" s="268" t="s">
        <v>104</v>
      </c>
      <c r="C44" s="135" t="s">
        <v>62</v>
      </c>
      <c r="D44" s="63">
        <f t="shared" si="5"/>
        <v>44</v>
      </c>
      <c r="E44" s="7">
        <v>12</v>
      </c>
      <c r="F44" s="64">
        <v>32</v>
      </c>
      <c r="G44" s="65">
        <v>16</v>
      </c>
      <c r="H44" s="64">
        <v>16</v>
      </c>
      <c r="I44" s="64"/>
      <c r="J44" s="64"/>
      <c r="K44" s="66"/>
      <c r="L44" s="67"/>
      <c r="M44" s="66"/>
      <c r="N44" s="66"/>
      <c r="O44" s="68"/>
      <c r="P44" s="68"/>
      <c r="Q44" s="68"/>
      <c r="R44" s="68"/>
      <c r="S44" s="69">
        <v>16</v>
      </c>
      <c r="T44" s="69">
        <v>16</v>
      </c>
      <c r="U44" s="231">
        <v>32</v>
      </c>
      <c r="V44" s="70"/>
    </row>
    <row r="45" spans="1:28" x14ac:dyDescent="0.3">
      <c r="A45" s="37"/>
      <c r="B45" s="326" t="s">
        <v>69</v>
      </c>
      <c r="C45" s="327"/>
      <c r="D45" s="63">
        <f t="shared" ref="D45:T45" si="6">SUM(D39:D44)</f>
        <v>304</v>
      </c>
      <c r="E45" s="45">
        <f t="shared" si="6"/>
        <v>94</v>
      </c>
      <c r="F45" s="31">
        <f t="shared" si="6"/>
        <v>210</v>
      </c>
      <c r="G45" s="71">
        <f t="shared" si="6"/>
        <v>145</v>
      </c>
      <c r="H45" s="32">
        <f t="shared" si="6"/>
        <v>65</v>
      </c>
      <c r="I45" s="32">
        <f>SUM(I39:I44)</f>
        <v>22</v>
      </c>
      <c r="J45" s="32">
        <v>6</v>
      </c>
      <c r="K45" s="67">
        <f t="shared" si="6"/>
        <v>18</v>
      </c>
      <c r="L45" s="67">
        <f t="shared" si="6"/>
        <v>18</v>
      </c>
      <c r="M45" s="67">
        <f t="shared" si="6"/>
        <v>36</v>
      </c>
      <c r="N45" s="67"/>
      <c r="O45" s="72">
        <f t="shared" si="6"/>
        <v>0</v>
      </c>
      <c r="P45" s="72">
        <f t="shared" si="6"/>
        <v>0</v>
      </c>
      <c r="Q45" s="72">
        <f t="shared" si="6"/>
        <v>0</v>
      </c>
      <c r="R45" s="72"/>
      <c r="S45" s="73">
        <f t="shared" si="6"/>
        <v>68</v>
      </c>
      <c r="T45" s="73">
        <f t="shared" si="6"/>
        <v>106</v>
      </c>
      <c r="U45" s="231">
        <f>SUM(U39:U44)</f>
        <v>174</v>
      </c>
      <c r="V45" s="70"/>
    </row>
    <row r="46" spans="1:28" ht="19.2" customHeight="1" x14ac:dyDescent="0.3">
      <c r="A46" s="328" t="s">
        <v>66</v>
      </c>
      <c r="B46" s="328"/>
      <c r="C46" s="328"/>
      <c r="D46" s="328"/>
      <c r="E46" s="328"/>
      <c r="F46" s="328"/>
      <c r="G46" s="328"/>
      <c r="H46" s="328"/>
      <c r="I46" s="328"/>
      <c r="J46" s="328"/>
      <c r="K46" s="328"/>
      <c r="L46" s="328"/>
      <c r="M46" s="328"/>
      <c r="N46" s="328"/>
      <c r="O46" s="328"/>
      <c r="P46" s="328"/>
      <c r="Q46" s="328"/>
      <c r="R46" s="328"/>
      <c r="S46" s="328"/>
      <c r="T46" s="328"/>
      <c r="U46" s="326"/>
      <c r="V46" s="153"/>
    </row>
    <row r="47" spans="1:28" ht="29.4" customHeight="1" x14ac:dyDescent="0.3">
      <c r="A47" s="38" t="s">
        <v>33</v>
      </c>
      <c r="B47" s="38" t="s">
        <v>34</v>
      </c>
      <c r="C47" s="4"/>
      <c r="D47" s="7"/>
      <c r="E47" s="7"/>
      <c r="F47" s="33"/>
      <c r="G47" s="33"/>
      <c r="H47" s="33"/>
      <c r="I47" s="33"/>
      <c r="J47" s="33"/>
      <c r="K47" s="66"/>
      <c r="L47" s="67"/>
      <c r="M47" s="66"/>
      <c r="N47" s="66"/>
      <c r="O47" s="68"/>
      <c r="P47" s="68"/>
      <c r="Q47" s="68"/>
      <c r="R47" s="68"/>
      <c r="S47" s="69"/>
      <c r="T47" s="69"/>
      <c r="U47" s="231"/>
      <c r="V47" s="70"/>
    </row>
    <row r="48" spans="1:28" ht="42.6" customHeight="1" x14ac:dyDescent="0.3">
      <c r="A48" s="42" t="s">
        <v>35</v>
      </c>
      <c r="B48" s="269" t="s">
        <v>56</v>
      </c>
      <c r="C48" s="41" t="s">
        <v>78</v>
      </c>
      <c r="D48" s="74">
        <f>D49+D50+D51</f>
        <v>1548</v>
      </c>
      <c r="E48" s="74">
        <f>E49+E50+E51</f>
        <v>70</v>
      </c>
      <c r="F48" s="74">
        <f>F49+F50+F51</f>
        <v>1478</v>
      </c>
      <c r="G48" s="74">
        <f>G49+G50+G51</f>
        <v>220</v>
      </c>
      <c r="H48" s="74">
        <f>H49+H50+H51</f>
        <v>1258</v>
      </c>
      <c r="I48" s="74">
        <v>14</v>
      </c>
      <c r="J48" s="74">
        <v>6</v>
      </c>
      <c r="K48" s="74">
        <f t="shared" ref="K48:Q48" si="7">K49+K50+K51</f>
        <v>40</v>
      </c>
      <c r="L48" s="74">
        <f>L49+L50+L51</f>
        <v>502</v>
      </c>
      <c r="M48" s="74">
        <f>M49+M50+M51</f>
        <v>542</v>
      </c>
      <c r="N48" s="74"/>
      <c r="O48" s="74">
        <f t="shared" si="7"/>
        <v>220</v>
      </c>
      <c r="P48" s="74">
        <f t="shared" si="7"/>
        <v>168</v>
      </c>
      <c r="Q48" s="74">
        <f t="shared" si="7"/>
        <v>388</v>
      </c>
      <c r="R48" s="74"/>
      <c r="S48" s="74">
        <f>S49+S50+S51</f>
        <v>268</v>
      </c>
      <c r="T48" s="74">
        <f>T49+T50+T51</f>
        <v>280</v>
      </c>
      <c r="U48" s="232">
        <f>U49+U50+U51</f>
        <v>548</v>
      </c>
      <c r="V48" s="75"/>
      <c r="Y48" s="220"/>
    </row>
    <row r="49" spans="1:29" ht="34.200000000000003" customHeight="1" x14ac:dyDescent="0.3">
      <c r="A49" s="115" t="s">
        <v>36</v>
      </c>
      <c r="B49" s="116" t="s">
        <v>54</v>
      </c>
      <c r="C49" s="117" t="s">
        <v>61</v>
      </c>
      <c r="D49" s="118">
        <f>E49+F49</f>
        <v>90</v>
      </c>
      <c r="E49" s="118">
        <v>20</v>
      </c>
      <c r="F49" s="119">
        <v>70</v>
      </c>
      <c r="G49" s="120">
        <v>58</v>
      </c>
      <c r="H49" s="120">
        <v>12</v>
      </c>
      <c r="I49" s="120">
        <v>6</v>
      </c>
      <c r="J49" s="334">
        <v>6</v>
      </c>
      <c r="K49" s="121">
        <v>40</v>
      </c>
      <c r="L49" s="122">
        <v>30</v>
      </c>
      <c r="M49" s="121">
        <v>70</v>
      </c>
      <c r="N49" s="121"/>
      <c r="O49" s="123"/>
      <c r="P49" s="123"/>
      <c r="Q49" s="123"/>
      <c r="R49" s="123"/>
      <c r="S49" s="124"/>
      <c r="T49" s="124"/>
      <c r="U49" s="233"/>
      <c r="V49" s="125"/>
    </row>
    <row r="50" spans="1:29" ht="43.8" customHeight="1" x14ac:dyDescent="0.3">
      <c r="A50" s="37" t="s">
        <v>94</v>
      </c>
      <c r="B50" s="115" t="s">
        <v>67</v>
      </c>
      <c r="C50" s="4" t="s">
        <v>22</v>
      </c>
      <c r="D50" s="63">
        <f>E50+F50</f>
        <v>306</v>
      </c>
      <c r="E50" s="7">
        <v>50</v>
      </c>
      <c r="F50" s="33">
        <v>256</v>
      </c>
      <c r="G50" s="65">
        <v>162</v>
      </c>
      <c r="H50" s="65">
        <v>94</v>
      </c>
      <c r="I50" s="65">
        <v>8</v>
      </c>
      <c r="J50" s="335"/>
      <c r="K50" s="66"/>
      <c r="L50" s="67">
        <v>40</v>
      </c>
      <c r="M50" s="66">
        <v>40</v>
      </c>
      <c r="N50" s="66"/>
      <c r="O50" s="68">
        <v>50</v>
      </c>
      <c r="P50" s="68">
        <v>50</v>
      </c>
      <c r="Q50" s="68">
        <v>100</v>
      </c>
      <c r="R50" s="68"/>
      <c r="S50" s="69">
        <v>58</v>
      </c>
      <c r="T50" s="69">
        <v>58</v>
      </c>
      <c r="U50" s="231">
        <v>116</v>
      </c>
      <c r="V50" s="70"/>
    </row>
    <row r="51" spans="1:29" ht="28.8" customHeight="1" x14ac:dyDescent="0.3">
      <c r="A51" s="37" t="s">
        <v>37</v>
      </c>
      <c r="B51" s="37" t="s">
        <v>98</v>
      </c>
      <c r="C51" s="4" t="s">
        <v>79</v>
      </c>
      <c r="D51" s="63">
        <v>1152</v>
      </c>
      <c r="E51" s="7"/>
      <c r="F51" s="33">
        <v>1152</v>
      </c>
      <c r="G51" s="65"/>
      <c r="H51" s="65">
        <v>1152</v>
      </c>
      <c r="I51" s="65"/>
      <c r="J51" s="65"/>
      <c r="K51" s="66"/>
      <c r="L51" s="67">
        <v>432</v>
      </c>
      <c r="M51" s="66">
        <v>432</v>
      </c>
      <c r="N51" s="66"/>
      <c r="O51" s="68">
        <v>170</v>
      </c>
      <c r="P51" s="68">
        <v>118</v>
      </c>
      <c r="Q51" s="68">
        <v>288</v>
      </c>
      <c r="R51" s="68"/>
      <c r="S51" s="69">
        <v>210</v>
      </c>
      <c r="T51" s="69">
        <v>222</v>
      </c>
      <c r="U51" s="231">
        <v>432</v>
      </c>
      <c r="V51" s="70"/>
    </row>
    <row r="52" spans="1:29" s="9" customFormat="1" ht="31.8" customHeight="1" x14ac:dyDescent="0.3">
      <c r="A52" s="42" t="s">
        <v>38</v>
      </c>
      <c r="B52" s="269" t="s">
        <v>57</v>
      </c>
      <c r="C52" s="43" t="s">
        <v>78</v>
      </c>
      <c r="D52" s="74">
        <f>D53+D54</f>
        <v>151</v>
      </c>
      <c r="E52" s="76">
        <f>E53+E54</f>
        <v>11</v>
      </c>
      <c r="F52" s="44">
        <f>F53+F54</f>
        <v>140</v>
      </c>
      <c r="G52" s="76">
        <f>G53+G54</f>
        <v>18</v>
      </c>
      <c r="H52" s="76">
        <f>H53+H54</f>
        <v>122</v>
      </c>
      <c r="I52" s="76">
        <v>6</v>
      </c>
      <c r="J52" s="76">
        <v>6</v>
      </c>
      <c r="K52" s="76"/>
      <c r="L52" s="76"/>
      <c r="M52" s="76"/>
      <c r="N52" s="76"/>
      <c r="O52" s="76">
        <f>O53+O54</f>
        <v>70</v>
      </c>
      <c r="P52" s="76">
        <f>P53+P54</f>
        <v>70</v>
      </c>
      <c r="Q52" s="76">
        <f>Q53+Q54</f>
        <v>140</v>
      </c>
      <c r="R52" s="76"/>
      <c r="S52" s="76"/>
      <c r="T52" s="76"/>
      <c r="U52" s="234"/>
      <c r="V52" s="77"/>
    </row>
    <row r="53" spans="1:29" ht="28.5" customHeight="1" x14ac:dyDescent="0.3">
      <c r="A53" s="37" t="s">
        <v>39</v>
      </c>
      <c r="B53" s="37" t="s">
        <v>58</v>
      </c>
      <c r="C53" s="4" t="s">
        <v>100</v>
      </c>
      <c r="D53" s="63">
        <v>43</v>
      </c>
      <c r="E53" s="7">
        <v>11</v>
      </c>
      <c r="F53" s="33">
        <v>32</v>
      </c>
      <c r="G53" s="65">
        <v>18</v>
      </c>
      <c r="H53" s="65">
        <v>14</v>
      </c>
      <c r="I53" s="65">
        <v>6</v>
      </c>
      <c r="J53" s="336">
        <v>6</v>
      </c>
      <c r="K53" s="66"/>
      <c r="L53" s="67"/>
      <c r="M53" s="66"/>
      <c r="N53" s="66"/>
      <c r="O53" s="68">
        <v>16</v>
      </c>
      <c r="P53" s="68">
        <v>16</v>
      </c>
      <c r="Q53" s="68">
        <v>32</v>
      </c>
      <c r="R53" s="68"/>
      <c r="S53" s="69"/>
      <c r="T53" s="69"/>
      <c r="U53" s="231"/>
      <c r="V53" s="70"/>
    </row>
    <row r="54" spans="1:29" ht="43.5" customHeight="1" x14ac:dyDescent="0.3">
      <c r="A54" s="37" t="s">
        <v>40</v>
      </c>
      <c r="B54" s="37" t="s">
        <v>98</v>
      </c>
      <c r="C54" s="4" t="s">
        <v>80</v>
      </c>
      <c r="D54" s="63">
        <v>108</v>
      </c>
      <c r="E54" s="7"/>
      <c r="F54" s="33">
        <v>108</v>
      </c>
      <c r="G54" s="65"/>
      <c r="H54" s="65">
        <v>108</v>
      </c>
      <c r="I54" s="65"/>
      <c r="J54" s="337"/>
      <c r="K54" s="66"/>
      <c r="L54" s="67"/>
      <c r="M54" s="66"/>
      <c r="N54" s="66"/>
      <c r="O54" s="68">
        <v>54</v>
      </c>
      <c r="P54" s="68">
        <v>54</v>
      </c>
      <c r="Q54" s="68">
        <v>108</v>
      </c>
      <c r="R54" s="68"/>
      <c r="S54" s="69"/>
      <c r="T54" s="69"/>
      <c r="U54" s="231"/>
      <c r="V54" s="70"/>
    </row>
    <row r="55" spans="1:29" s="9" customFormat="1" ht="31.5" customHeight="1" x14ac:dyDescent="0.3">
      <c r="A55" s="42" t="s">
        <v>55</v>
      </c>
      <c r="B55" s="270" t="s">
        <v>59</v>
      </c>
      <c r="C55" s="43" t="s">
        <v>78</v>
      </c>
      <c r="D55" s="74">
        <f>D56+D57</f>
        <v>161</v>
      </c>
      <c r="E55" s="76">
        <f>E56+E57</f>
        <v>13</v>
      </c>
      <c r="F55" s="44">
        <f>F56+F57</f>
        <v>148</v>
      </c>
      <c r="G55" s="76">
        <f>G56+G57</f>
        <v>26</v>
      </c>
      <c r="H55" s="76">
        <f>H56+H57</f>
        <v>122</v>
      </c>
      <c r="I55" s="76">
        <v>6</v>
      </c>
      <c r="J55" s="76">
        <v>6</v>
      </c>
      <c r="K55" s="76"/>
      <c r="L55" s="76"/>
      <c r="M55" s="76"/>
      <c r="N55" s="76"/>
      <c r="O55" s="76"/>
      <c r="P55" s="76"/>
      <c r="Q55" s="76"/>
      <c r="R55" s="76"/>
      <c r="S55" s="76">
        <f>S56+S57</f>
        <v>20</v>
      </c>
      <c r="T55" s="76">
        <f>T56+T57</f>
        <v>128</v>
      </c>
      <c r="U55" s="234">
        <f>U56+U57</f>
        <v>148</v>
      </c>
      <c r="V55" s="77"/>
    </row>
    <row r="56" spans="1:29" ht="30.6" customHeight="1" x14ac:dyDescent="0.3">
      <c r="A56" s="37" t="s">
        <v>76</v>
      </c>
      <c r="B56" s="37" t="s">
        <v>60</v>
      </c>
      <c r="C56" s="4" t="s">
        <v>22</v>
      </c>
      <c r="D56" s="63">
        <f>E56+F56</f>
        <v>53</v>
      </c>
      <c r="E56" s="7">
        <v>13</v>
      </c>
      <c r="F56" s="33">
        <v>40</v>
      </c>
      <c r="G56" s="65">
        <v>26</v>
      </c>
      <c r="H56" s="65">
        <v>14</v>
      </c>
      <c r="I56" s="65">
        <v>6</v>
      </c>
      <c r="J56" s="336">
        <v>6</v>
      </c>
      <c r="K56" s="66"/>
      <c r="L56" s="67"/>
      <c r="M56" s="66"/>
      <c r="N56" s="66"/>
      <c r="O56" s="68"/>
      <c r="P56" s="68"/>
      <c r="Q56" s="68"/>
      <c r="R56" s="68"/>
      <c r="S56" s="69">
        <v>20</v>
      </c>
      <c r="T56" s="69">
        <v>20</v>
      </c>
      <c r="U56" s="231">
        <v>40</v>
      </c>
      <c r="V56" s="70"/>
    </row>
    <row r="57" spans="1:29" ht="37.200000000000003" customHeight="1" x14ac:dyDescent="0.3">
      <c r="A57" s="37" t="s">
        <v>77</v>
      </c>
      <c r="B57" s="37" t="s">
        <v>98</v>
      </c>
      <c r="C57" s="4" t="s">
        <v>62</v>
      </c>
      <c r="D57" s="63">
        <v>108</v>
      </c>
      <c r="E57" s="7"/>
      <c r="F57" s="33">
        <v>108</v>
      </c>
      <c r="G57" s="65"/>
      <c r="H57" s="65">
        <v>108</v>
      </c>
      <c r="I57" s="65"/>
      <c r="J57" s="337"/>
      <c r="K57" s="66"/>
      <c r="L57" s="67"/>
      <c r="M57" s="66"/>
      <c r="N57" s="66"/>
      <c r="O57" s="68"/>
      <c r="P57" s="68"/>
      <c r="Q57" s="68"/>
      <c r="R57" s="68"/>
      <c r="S57" s="69"/>
      <c r="T57" s="69">
        <v>108</v>
      </c>
      <c r="U57" s="231">
        <v>108</v>
      </c>
      <c r="V57" s="70"/>
      <c r="AA57" s="220"/>
    </row>
    <row r="58" spans="1:29" ht="30.75" customHeight="1" x14ac:dyDescent="0.3">
      <c r="A58" s="338" t="s">
        <v>41</v>
      </c>
      <c r="B58" s="339"/>
      <c r="C58" s="8"/>
      <c r="D58" s="45">
        <f t="shared" ref="D58:M58" si="8">D55+D52+D48</f>
        <v>1860</v>
      </c>
      <c r="E58" s="45">
        <f t="shared" si="8"/>
        <v>94</v>
      </c>
      <c r="F58" s="46">
        <f t="shared" si="8"/>
        <v>1766</v>
      </c>
      <c r="G58" s="46">
        <f t="shared" si="8"/>
        <v>264</v>
      </c>
      <c r="H58" s="46">
        <f t="shared" si="8"/>
        <v>1502</v>
      </c>
      <c r="I58" s="46"/>
      <c r="J58" s="46"/>
      <c r="K58" s="78">
        <f t="shared" si="8"/>
        <v>40</v>
      </c>
      <c r="L58" s="78">
        <f t="shared" si="8"/>
        <v>502</v>
      </c>
      <c r="M58" s="78">
        <f t="shared" si="8"/>
        <v>542</v>
      </c>
      <c r="N58" s="78"/>
      <c r="O58" s="79">
        <f t="shared" ref="O58:U58" si="9">O55+O52+O48</f>
        <v>290</v>
      </c>
      <c r="P58" s="79">
        <f t="shared" si="9"/>
        <v>238</v>
      </c>
      <c r="Q58" s="79">
        <f t="shared" si="9"/>
        <v>528</v>
      </c>
      <c r="R58" s="79"/>
      <c r="S58" s="80">
        <f t="shared" si="9"/>
        <v>288</v>
      </c>
      <c r="T58" s="80">
        <f t="shared" si="9"/>
        <v>408</v>
      </c>
      <c r="U58" s="231">
        <f t="shared" si="9"/>
        <v>696</v>
      </c>
      <c r="V58" s="70"/>
      <c r="AA58" s="220"/>
      <c r="AC58" s="220"/>
    </row>
    <row r="59" spans="1:29" ht="31.5" customHeight="1" x14ac:dyDescent="0.3">
      <c r="A59" s="338" t="s">
        <v>42</v>
      </c>
      <c r="B59" s="339"/>
      <c r="C59" s="7"/>
      <c r="D59" s="45">
        <f t="shared" ref="D59:T59" si="10">D58+D45</f>
        <v>2164</v>
      </c>
      <c r="E59" s="45">
        <f t="shared" si="10"/>
        <v>188</v>
      </c>
      <c r="F59" s="46">
        <f t="shared" si="10"/>
        <v>1976</v>
      </c>
      <c r="G59" s="46">
        <f t="shared" si="10"/>
        <v>409</v>
      </c>
      <c r="H59" s="46">
        <f t="shared" si="10"/>
        <v>1567</v>
      </c>
      <c r="I59" s="46"/>
      <c r="J59" s="46"/>
      <c r="K59" s="78">
        <f t="shared" si="10"/>
        <v>58</v>
      </c>
      <c r="L59" s="78">
        <f t="shared" si="10"/>
        <v>520</v>
      </c>
      <c r="M59" s="78">
        <f>M58+M45</f>
        <v>578</v>
      </c>
      <c r="N59" s="78"/>
      <c r="O59" s="79">
        <f t="shared" si="10"/>
        <v>290</v>
      </c>
      <c r="P59" s="79">
        <f t="shared" si="10"/>
        <v>238</v>
      </c>
      <c r="Q59" s="79">
        <f t="shared" si="10"/>
        <v>528</v>
      </c>
      <c r="R59" s="79"/>
      <c r="S59" s="80">
        <f t="shared" si="10"/>
        <v>356</v>
      </c>
      <c r="T59" s="80">
        <f t="shared" si="10"/>
        <v>514</v>
      </c>
      <c r="U59" s="231">
        <f>U58+U45</f>
        <v>870</v>
      </c>
      <c r="V59" s="70"/>
    </row>
    <row r="60" spans="1:29" x14ac:dyDescent="0.3">
      <c r="A60" s="304" t="s">
        <v>70</v>
      </c>
      <c r="B60" s="305"/>
      <c r="C60" s="305"/>
      <c r="D60" s="305"/>
      <c r="E60" s="305"/>
      <c r="F60" s="305"/>
      <c r="G60" s="305"/>
      <c r="H60" s="305"/>
      <c r="I60" s="30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244"/>
    </row>
    <row r="61" spans="1:29" x14ac:dyDescent="0.3">
      <c r="A61" s="93" t="s">
        <v>75</v>
      </c>
      <c r="B61" s="50" t="s">
        <v>28</v>
      </c>
      <c r="C61" s="10"/>
      <c r="D61" s="10">
        <v>80</v>
      </c>
      <c r="E61" s="10">
        <v>40</v>
      </c>
      <c r="F61" s="34">
        <v>40</v>
      </c>
      <c r="G61" s="34"/>
      <c r="H61" s="34">
        <v>40</v>
      </c>
      <c r="I61" s="34"/>
      <c r="J61" s="34"/>
      <c r="K61" s="47"/>
      <c r="L61" s="47"/>
      <c r="M61" s="47"/>
      <c r="N61" s="47"/>
      <c r="O61" s="48"/>
      <c r="P61" s="48"/>
      <c r="Q61" s="48"/>
      <c r="R61" s="48"/>
      <c r="S61" s="49">
        <v>20</v>
      </c>
      <c r="T61" s="49">
        <v>20</v>
      </c>
      <c r="U61" s="235">
        <v>40</v>
      </c>
      <c r="V61" s="49"/>
    </row>
    <row r="62" spans="1:29" x14ac:dyDescent="0.3">
      <c r="A62" s="10"/>
      <c r="B62" s="2" t="s">
        <v>43</v>
      </c>
      <c r="C62" s="5"/>
      <c r="D62" s="45">
        <f>D61+D59+D45</f>
        <v>2548</v>
      </c>
      <c r="E62" s="45">
        <f t="shared" ref="E62:U62" si="11">E61+E59+E36</f>
        <v>278</v>
      </c>
      <c r="F62" s="46">
        <f>F61+F59+F36</f>
        <v>4068</v>
      </c>
      <c r="G62" s="46">
        <f t="shared" si="11"/>
        <v>1618</v>
      </c>
      <c r="H62" s="46">
        <f t="shared" si="11"/>
        <v>2450</v>
      </c>
      <c r="I62" s="46"/>
      <c r="J62" s="46"/>
      <c r="K62" s="78">
        <f t="shared" si="11"/>
        <v>440</v>
      </c>
      <c r="L62" s="78">
        <f t="shared" si="11"/>
        <v>982</v>
      </c>
      <c r="M62" s="78">
        <f>M59+M36</f>
        <v>1440</v>
      </c>
      <c r="N62" s="78"/>
      <c r="O62" s="79">
        <f t="shared" si="11"/>
        <v>734</v>
      </c>
      <c r="P62" s="79">
        <f t="shared" si="11"/>
        <v>670</v>
      </c>
      <c r="Q62" s="79">
        <f t="shared" si="11"/>
        <v>1404</v>
      </c>
      <c r="R62" s="79"/>
      <c r="S62" s="80">
        <f t="shared" si="11"/>
        <v>567</v>
      </c>
      <c r="T62" s="80">
        <f t="shared" si="11"/>
        <v>657</v>
      </c>
      <c r="U62" s="236">
        <f t="shared" si="11"/>
        <v>1224</v>
      </c>
      <c r="V62" s="81"/>
    </row>
    <row r="63" spans="1:29" x14ac:dyDescent="0.3">
      <c r="A63" s="304" t="s">
        <v>71</v>
      </c>
      <c r="B63" s="305"/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244"/>
    </row>
    <row r="64" spans="1:29" ht="35.4" customHeight="1" x14ac:dyDescent="0.3">
      <c r="A64" s="37" t="s">
        <v>44</v>
      </c>
      <c r="B64" s="37" t="s">
        <v>99</v>
      </c>
      <c r="C64" s="4"/>
      <c r="D64" s="63">
        <v>108</v>
      </c>
      <c r="E64" s="63"/>
      <c r="F64" s="65">
        <v>108</v>
      </c>
      <c r="G64" s="65"/>
      <c r="H64" s="65">
        <v>108</v>
      </c>
      <c r="I64" s="65"/>
      <c r="J64" s="65"/>
      <c r="K64" s="66"/>
      <c r="L64" s="67"/>
      <c r="M64" s="66"/>
      <c r="N64" s="66"/>
      <c r="O64" s="68"/>
      <c r="P64" s="68"/>
      <c r="Q64" s="68"/>
      <c r="R64" s="68"/>
      <c r="S64" s="69"/>
      <c r="T64" s="69">
        <v>108</v>
      </c>
      <c r="U64" s="231">
        <v>108</v>
      </c>
      <c r="V64" s="70"/>
      <c r="AA64" s="220"/>
    </row>
    <row r="65" spans="1:26" s="134" customFormat="1" ht="22.2" customHeight="1" x14ac:dyDescent="0.3">
      <c r="A65" s="126"/>
      <c r="B65" s="127" t="s">
        <v>45</v>
      </c>
      <c r="C65" s="128"/>
      <c r="D65" s="129">
        <f t="shared" ref="D65:U65" si="12">D64+D62</f>
        <v>2656</v>
      </c>
      <c r="E65" s="129">
        <f t="shared" si="12"/>
        <v>278</v>
      </c>
      <c r="F65" s="130">
        <f t="shared" si="12"/>
        <v>4176</v>
      </c>
      <c r="G65" s="130">
        <f t="shared" si="12"/>
        <v>1618</v>
      </c>
      <c r="H65" s="130">
        <f t="shared" si="12"/>
        <v>2558</v>
      </c>
      <c r="I65" s="130">
        <f>I55+I52+I48+I45</f>
        <v>48</v>
      </c>
      <c r="J65" s="130">
        <f>J55+J52+J48+J45</f>
        <v>24</v>
      </c>
      <c r="K65" s="131">
        <f t="shared" si="12"/>
        <v>440</v>
      </c>
      <c r="L65" s="131">
        <f t="shared" si="12"/>
        <v>982</v>
      </c>
      <c r="M65" s="131">
        <f t="shared" si="12"/>
        <v>1440</v>
      </c>
      <c r="N65" s="131"/>
      <c r="O65" s="132">
        <f t="shared" si="12"/>
        <v>734</v>
      </c>
      <c r="P65" s="132">
        <f t="shared" si="12"/>
        <v>670</v>
      </c>
      <c r="Q65" s="132">
        <f t="shared" si="12"/>
        <v>1404</v>
      </c>
      <c r="R65" s="132"/>
      <c r="S65" s="133">
        <f t="shared" si="12"/>
        <v>567</v>
      </c>
      <c r="T65" s="133">
        <f t="shared" si="12"/>
        <v>765</v>
      </c>
      <c r="U65" s="237">
        <f t="shared" si="12"/>
        <v>1332</v>
      </c>
      <c r="V65" s="136"/>
      <c r="Z65" s="260"/>
    </row>
    <row r="66" spans="1:26" ht="20.25" customHeight="1" x14ac:dyDescent="0.3">
      <c r="A66" s="10"/>
      <c r="B66" s="3" t="s">
        <v>46</v>
      </c>
      <c r="C66" s="5"/>
      <c r="D66" s="51">
        <v>300</v>
      </c>
      <c r="E66" s="51"/>
      <c r="F66" s="87">
        <v>300</v>
      </c>
      <c r="G66" s="87"/>
      <c r="H66" s="87"/>
      <c r="I66" s="87"/>
      <c r="J66" s="87"/>
      <c r="K66" s="88"/>
      <c r="L66" s="88"/>
      <c r="M66" s="88">
        <v>100</v>
      </c>
      <c r="N66" s="88"/>
      <c r="O66" s="89"/>
      <c r="P66" s="89"/>
      <c r="Q66" s="89">
        <v>100</v>
      </c>
      <c r="R66" s="89"/>
      <c r="S66" s="90"/>
      <c r="T66" s="90"/>
      <c r="U66" s="238">
        <v>100</v>
      </c>
      <c r="V66" s="90"/>
    </row>
    <row r="67" spans="1:26" s="143" customFormat="1" ht="20.25" customHeight="1" x14ac:dyDescent="0.3">
      <c r="A67" s="10"/>
      <c r="B67" s="3" t="s">
        <v>47</v>
      </c>
      <c r="C67" s="137"/>
      <c r="D67" s="138">
        <v>72</v>
      </c>
      <c r="E67" s="138"/>
      <c r="F67" s="139">
        <v>72</v>
      </c>
      <c r="G67" s="139"/>
      <c r="H67" s="139"/>
      <c r="I67" s="139"/>
      <c r="J67" s="139"/>
      <c r="K67" s="140"/>
      <c r="L67" s="140"/>
      <c r="M67" s="140"/>
      <c r="N67" s="140"/>
      <c r="O67" s="141"/>
      <c r="P67" s="141"/>
      <c r="Q67" s="141">
        <v>36</v>
      </c>
      <c r="R67" s="141"/>
      <c r="S67" s="142"/>
      <c r="T67" s="142"/>
      <c r="U67" s="239">
        <v>36</v>
      </c>
      <c r="V67" s="142"/>
    </row>
    <row r="68" spans="1:26" ht="23.25" customHeight="1" x14ac:dyDescent="0.3">
      <c r="A68" s="10"/>
      <c r="B68" s="3" t="s">
        <v>48</v>
      </c>
      <c r="C68" s="5"/>
      <c r="D68" s="26">
        <v>230</v>
      </c>
      <c r="E68" s="26"/>
      <c r="F68" s="91">
        <v>230</v>
      </c>
      <c r="G68" s="91"/>
      <c r="H68" s="91"/>
      <c r="I68" s="91"/>
      <c r="J68" s="91"/>
      <c r="K68" s="27"/>
      <c r="L68" s="27"/>
      <c r="M68" s="27">
        <v>78</v>
      </c>
      <c r="N68" s="27"/>
      <c r="O68" s="28"/>
      <c r="P68" s="28"/>
      <c r="Q68" s="28">
        <v>76</v>
      </c>
      <c r="R68" s="28"/>
      <c r="S68" s="92"/>
      <c r="T68" s="92"/>
      <c r="U68" s="240">
        <v>76</v>
      </c>
      <c r="V68" s="92"/>
    </row>
    <row r="69" spans="1:26" x14ac:dyDescent="0.3">
      <c r="A69" s="332" t="s">
        <v>72</v>
      </c>
      <c r="B69" s="333"/>
      <c r="C69" s="333"/>
      <c r="D69" s="333"/>
      <c r="E69" s="333"/>
      <c r="F69" s="333"/>
      <c r="G69" s="333"/>
      <c r="H69" s="333"/>
      <c r="I69" s="333"/>
      <c r="J69" s="333"/>
      <c r="K69" s="333"/>
      <c r="L69" s="333"/>
      <c r="M69" s="333"/>
      <c r="N69" s="333"/>
      <c r="O69" s="333"/>
      <c r="P69" s="333"/>
      <c r="Q69" s="333"/>
      <c r="R69" s="333"/>
      <c r="S69" s="333"/>
      <c r="T69" s="333"/>
      <c r="U69" s="333"/>
      <c r="V69" s="245"/>
    </row>
    <row r="70" spans="1:26" ht="46.8" customHeight="1" x14ac:dyDescent="0.3">
      <c r="A70" s="10" t="s">
        <v>73</v>
      </c>
      <c r="B70" s="3" t="s">
        <v>74</v>
      </c>
      <c r="C70" s="5"/>
      <c r="D70" s="63"/>
      <c r="E70" s="63"/>
      <c r="F70" s="82"/>
      <c r="G70" s="82"/>
      <c r="H70" s="82"/>
      <c r="I70" s="82"/>
      <c r="J70" s="82"/>
      <c r="K70" s="83"/>
      <c r="L70" s="83"/>
      <c r="M70" s="83"/>
      <c r="N70" s="83"/>
      <c r="O70" s="84"/>
      <c r="P70" s="84"/>
      <c r="Q70" s="84"/>
      <c r="R70" s="84"/>
      <c r="S70" s="85"/>
      <c r="T70" s="85"/>
      <c r="U70" s="231" t="s">
        <v>102</v>
      </c>
      <c r="V70" s="70"/>
    </row>
    <row r="71" spans="1:26" ht="21" customHeight="1" x14ac:dyDescent="0.3">
      <c r="A71" s="310" t="s">
        <v>105</v>
      </c>
      <c r="B71" s="311"/>
      <c r="C71" s="312"/>
      <c r="D71" s="329" t="s">
        <v>49</v>
      </c>
      <c r="E71" s="302" t="s">
        <v>50</v>
      </c>
      <c r="F71" s="302"/>
      <c r="G71" s="302"/>
      <c r="H71" s="302"/>
      <c r="I71" s="144"/>
      <c r="J71" s="144"/>
      <c r="K71" s="66"/>
      <c r="L71" s="67"/>
      <c r="M71" s="83">
        <f>M50+M49+M45+M36</f>
        <v>1008</v>
      </c>
      <c r="N71" s="83"/>
      <c r="O71" s="68"/>
      <c r="P71" s="72"/>
      <c r="Q71" s="84">
        <f>Q53+Q50+Q45+Q36</f>
        <v>1008</v>
      </c>
      <c r="R71" s="84"/>
      <c r="S71" s="80"/>
      <c r="T71" s="80"/>
      <c r="U71" s="241">
        <f>U61+U56+U50+U45+U36</f>
        <v>684</v>
      </c>
      <c r="V71" s="103"/>
    </row>
    <row r="72" spans="1:26" ht="18.600000000000001" customHeight="1" x14ac:dyDescent="0.3">
      <c r="A72" s="313"/>
      <c r="B72" s="314"/>
      <c r="C72" s="315"/>
      <c r="D72" s="330"/>
      <c r="E72" s="302" t="s">
        <v>89</v>
      </c>
      <c r="F72" s="302"/>
      <c r="G72" s="302"/>
      <c r="H72" s="302"/>
      <c r="I72" s="144"/>
      <c r="J72" s="144"/>
      <c r="K72" s="66"/>
      <c r="L72" s="66"/>
      <c r="M72" s="66">
        <f>M51</f>
        <v>432</v>
      </c>
      <c r="N72" s="66"/>
      <c r="O72" s="68"/>
      <c r="P72" s="68"/>
      <c r="Q72" s="68">
        <f>Q54+Q51</f>
        <v>396</v>
      </c>
      <c r="R72" s="68"/>
      <c r="S72" s="73"/>
      <c r="T72" s="73"/>
      <c r="U72" s="242">
        <f>U57+U51</f>
        <v>540</v>
      </c>
      <c r="V72" s="104"/>
    </row>
    <row r="73" spans="1:26" ht="28.8" customHeight="1" x14ac:dyDescent="0.3">
      <c r="A73" s="313"/>
      <c r="B73" s="314"/>
      <c r="C73" s="315"/>
      <c r="D73" s="330"/>
      <c r="E73" s="302" t="s">
        <v>90</v>
      </c>
      <c r="F73" s="302"/>
      <c r="G73" s="302"/>
      <c r="H73" s="302"/>
      <c r="I73" s="144"/>
      <c r="J73" s="144"/>
      <c r="K73" s="66"/>
      <c r="L73" s="67"/>
      <c r="M73" s="66"/>
      <c r="N73" s="66"/>
      <c r="O73" s="68"/>
      <c r="P73" s="68"/>
      <c r="Q73" s="68">
        <f>Q64</f>
        <v>0</v>
      </c>
      <c r="R73" s="68"/>
      <c r="S73" s="73"/>
      <c r="T73" s="73"/>
      <c r="U73" s="242">
        <f>U64</f>
        <v>108</v>
      </c>
      <c r="V73" s="104"/>
    </row>
    <row r="74" spans="1:26" ht="23.4" customHeight="1" x14ac:dyDescent="0.3">
      <c r="A74" s="313"/>
      <c r="B74" s="314"/>
      <c r="C74" s="315"/>
      <c r="D74" s="330"/>
      <c r="E74" s="299" t="s">
        <v>51</v>
      </c>
      <c r="F74" s="299"/>
      <c r="G74" s="299"/>
      <c r="H74" s="299"/>
      <c r="I74" s="158"/>
      <c r="J74" s="158"/>
      <c r="K74" s="98"/>
      <c r="L74" s="99"/>
      <c r="M74" s="98"/>
      <c r="N74" s="98"/>
      <c r="O74" s="94"/>
      <c r="P74" s="95"/>
      <c r="Q74" s="100">
        <v>3</v>
      </c>
      <c r="R74" s="100"/>
      <c r="S74" s="96"/>
      <c r="T74" s="97"/>
      <c r="U74" s="243">
        <v>3</v>
      </c>
      <c r="V74" s="101"/>
    </row>
    <row r="75" spans="1:26" ht="24" customHeight="1" x14ac:dyDescent="0.3">
      <c r="A75" s="313"/>
      <c r="B75" s="314"/>
      <c r="C75" s="315"/>
      <c r="D75" s="330"/>
      <c r="E75" s="299" t="s">
        <v>52</v>
      </c>
      <c r="F75" s="299"/>
      <c r="G75" s="299"/>
      <c r="H75" s="299"/>
      <c r="I75" s="158"/>
      <c r="J75" s="158"/>
      <c r="K75" s="98"/>
      <c r="L75" s="99"/>
      <c r="M75" s="98">
        <v>1</v>
      </c>
      <c r="N75" s="98"/>
      <c r="O75" s="94"/>
      <c r="P75" s="95"/>
      <c r="Q75" s="100">
        <v>5</v>
      </c>
      <c r="R75" s="100"/>
      <c r="S75" s="96"/>
      <c r="T75" s="96"/>
      <c r="U75" s="243">
        <v>5</v>
      </c>
      <c r="V75" s="101"/>
    </row>
    <row r="76" spans="1:26" ht="22.2" customHeight="1" x14ac:dyDescent="0.3">
      <c r="A76" s="316"/>
      <c r="B76" s="317"/>
      <c r="C76" s="318"/>
      <c r="D76" s="331"/>
      <c r="E76" s="299" t="s">
        <v>53</v>
      </c>
      <c r="F76" s="299"/>
      <c r="G76" s="299"/>
      <c r="H76" s="299"/>
      <c r="I76" s="158"/>
      <c r="J76" s="158"/>
      <c r="K76" s="98"/>
      <c r="L76" s="99"/>
      <c r="M76" s="98">
        <v>1</v>
      </c>
      <c r="N76" s="98"/>
      <c r="O76" s="94"/>
      <c r="P76" s="95"/>
      <c r="Q76" s="100">
        <v>2</v>
      </c>
      <c r="R76" s="100"/>
      <c r="S76" s="96"/>
      <c r="T76" s="96"/>
      <c r="U76" s="243">
        <v>6</v>
      </c>
      <c r="V76" s="101"/>
    </row>
    <row r="77" spans="1:26" x14ac:dyDescent="0.3">
      <c r="A77" s="39"/>
      <c r="B77" s="39"/>
      <c r="C77" s="1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</row>
    <row r="78" spans="1:26" x14ac:dyDescent="0.3">
      <c r="A78" s="39"/>
      <c r="B78" s="39" t="s">
        <v>101</v>
      </c>
      <c r="C78" s="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</row>
    <row r="79" spans="1:26" x14ac:dyDescent="0.3">
      <c r="A79" s="39"/>
      <c r="B79" s="39"/>
      <c r="C79" s="1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</row>
    <row r="81" spans="20:30" ht="15.6" x14ac:dyDescent="0.3">
      <c r="T81" s="261"/>
      <c r="U81" s="261"/>
      <c r="V81" s="262"/>
      <c r="W81" s="262"/>
      <c r="X81" s="262"/>
      <c r="Y81" s="262"/>
      <c r="Z81" s="262"/>
      <c r="AA81" s="262"/>
      <c r="AB81" s="262"/>
      <c r="AC81" s="255"/>
      <c r="AD81" s="255"/>
    </row>
    <row r="82" spans="20:30" x14ac:dyDescent="0.3">
      <c r="T82" s="261"/>
      <c r="U82" s="261"/>
      <c r="V82" s="261"/>
      <c r="W82" s="255"/>
      <c r="X82" s="255"/>
      <c r="Y82" s="255"/>
      <c r="Z82" s="255"/>
      <c r="AA82" s="255"/>
      <c r="AB82" s="255"/>
      <c r="AC82" s="255"/>
      <c r="AD82" s="255"/>
    </row>
  </sheetData>
  <mergeCells count="53">
    <mergeCell ref="A38:U38"/>
    <mergeCell ref="A58:B58"/>
    <mergeCell ref="J42:J43"/>
    <mergeCell ref="C42:C43"/>
    <mergeCell ref="E71:H71"/>
    <mergeCell ref="A60:U60"/>
    <mergeCell ref="B45:C45"/>
    <mergeCell ref="A46:U46"/>
    <mergeCell ref="D71:D76"/>
    <mergeCell ref="E73:H73"/>
    <mergeCell ref="A69:U69"/>
    <mergeCell ref="J49:J50"/>
    <mergeCell ref="J53:J54"/>
    <mergeCell ref="J56:J57"/>
    <mergeCell ref="E76:H76"/>
    <mergeCell ref="A59:B59"/>
    <mergeCell ref="E74:H74"/>
    <mergeCell ref="S8:S9"/>
    <mergeCell ref="O8:O9"/>
    <mergeCell ref="E7:E9"/>
    <mergeCell ref="E72:H72"/>
    <mergeCell ref="F8:F9"/>
    <mergeCell ref="A63:U63"/>
    <mergeCell ref="M7:M9"/>
    <mergeCell ref="O7:P7"/>
    <mergeCell ref="Q7:Q9"/>
    <mergeCell ref="A71:C76"/>
    <mergeCell ref="A12:U12"/>
    <mergeCell ref="G8:H8"/>
    <mergeCell ref="A37:U37"/>
    <mergeCell ref="A36:B36"/>
    <mergeCell ref="E75:H75"/>
    <mergeCell ref="P8:P9"/>
    <mergeCell ref="T8:T9"/>
    <mergeCell ref="K8:K9"/>
    <mergeCell ref="A11:U11"/>
    <mergeCell ref="A6:A9"/>
    <mergeCell ref="A1:Y1"/>
    <mergeCell ref="B2:C2"/>
    <mergeCell ref="C3:T3"/>
    <mergeCell ref="A5:U5"/>
    <mergeCell ref="K6:U6"/>
    <mergeCell ref="D2:T2"/>
    <mergeCell ref="C4:T4"/>
    <mergeCell ref="B6:B9"/>
    <mergeCell ref="C6:C9"/>
    <mergeCell ref="D6:H6"/>
    <mergeCell ref="D7:D9"/>
    <mergeCell ref="S7:T7"/>
    <mergeCell ref="U7:U9"/>
    <mergeCell ref="F7:H7"/>
    <mergeCell ref="K7:L7"/>
    <mergeCell ref="L8:L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admin</cp:lastModifiedBy>
  <cp:lastPrinted>2014-06-25T14:35:59Z</cp:lastPrinted>
  <dcterms:created xsi:type="dcterms:W3CDTF">2013-06-24T09:24:11Z</dcterms:created>
  <dcterms:modified xsi:type="dcterms:W3CDTF">2022-03-04T13:27:57Z</dcterms:modified>
</cp:coreProperties>
</file>